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066D8DE0-D8F5-4A74-97E4-090944010FA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'DC45'!$A$1:$AA$62</definedName>
    <definedName name="_xlnm.Print_Area" localSheetId="10">'DC6'!$A$1:$AA$62</definedName>
    <definedName name="_xlnm.Print_Area" localSheetId="19">'DC7'!$A$1:$AA$62</definedName>
    <definedName name="_xlnm.Print_Area" localSheetId="25">'DC8'!$A$1:$AA$62</definedName>
    <definedName name="_xlnm.Print_Area" localSheetId="30">'DC9'!$A$1:$AA$62</definedName>
    <definedName name="_xlnm.Print_Area" localSheetId="4">'NC061'!$A$1:$AA$62</definedName>
    <definedName name="_xlnm.Print_Area" localSheetId="5">'NC062'!$A$1:$AA$62</definedName>
    <definedName name="_xlnm.Print_Area" localSheetId="6">'NC064'!$A$1:$AA$62</definedName>
    <definedName name="_xlnm.Print_Area" localSheetId="7">'NC065'!$A$1:$AA$62</definedName>
    <definedName name="_xlnm.Print_Area" localSheetId="8">'NC066'!$A$1:$AA$62</definedName>
    <definedName name="_xlnm.Print_Area" localSheetId="9">'NC067'!$A$1:$AA$62</definedName>
    <definedName name="_xlnm.Print_Area" localSheetId="11">'NC071'!$A$1:$AA$62</definedName>
    <definedName name="_xlnm.Print_Area" localSheetId="12">'NC072'!$A$1:$AA$62</definedName>
    <definedName name="_xlnm.Print_Area" localSheetId="13">'NC073'!$A$1:$AA$62</definedName>
    <definedName name="_xlnm.Print_Area" localSheetId="14">'NC074'!$A$1:$AA$62</definedName>
    <definedName name="_xlnm.Print_Area" localSheetId="15">'NC075'!$A$1:$AA$62</definedName>
    <definedName name="_xlnm.Print_Area" localSheetId="16">'NC076'!$A$1:$AA$62</definedName>
    <definedName name="_xlnm.Print_Area" localSheetId="17">'NC077'!$A$1:$AA$62</definedName>
    <definedName name="_xlnm.Print_Area" localSheetId="18">'NC078'!$A$1:$AA$62</definedName>
    <definedName name="_xlnm.Print_Area" localSheetId="20">'NC082'!$A$1:$AA$62</definedName>
    <definedName name="_xlnm.Print_Area" localSheetId="21">'NC084'!$A$1:$AA$62</definedName>
    <definedName name="_xlnm.Print_Area" localSheetId="22">'NC085'!$A$1:$AA$62</definedName>
    <definedName name="_xlnm.Print_Area" localSheetId="23">'NC086'!$A$1:$AA$62</definedName>
    <definedName name="_xlnm.Print_Area" localSheetId="24">'NC087'!$A$1:$AA$62</definedName>
    <definedName name="_xlnm.Print_Area" localSheetId="26">'NC091'!$A$1:$AA$62</definedName>
    <definedName name="_xlnm.Print_Area" localSheetId="27">'NC092'!$A$1:$AA$62</definedName>
    <definedName name="_xlnm.Print_Area" localSheetId="28">'NC093'!$A$1:$AA$62</definedName>
    <definedName name="_xlnm.Print_Area" localSheetId="29">'NC094'!$A$1:$AA$62</definedName>
    <definedName name="_xlnm.Print_Area" localSheetId="0">'NC451'!$A$1:$AA$62</definedName>
    <definedName name="_xlnm.Print_Area" localSheetId="1">'NC452'!$A$1:$AA$62</definedName>
    <definedName name="_xlnm.Print_Area" localSheetId="2">'NC453'!$A$1:$AA$62</definedName>
    <definedName name="_xlnm.Print_Area" localSheetId="31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1" i="2" l="1"/>
  <c r="X54" i="2" s="1"/>
  <c r="Q51" i="2"/>
  <c r="Q54" i="2" s="1"/>
  <c r="Q56" i="2" s="1"/>
  <c r="Q59" i="2" s="1"/>
  <c r="Q62" i="2" s="1"/>
  <c r="I51" i="2"/>
  <c r="I54" i="2" s="1"/>
  <c r="I56" i="2" s="1"/>
  <c r="I59" i="2" s="1"/>
  <c r="I62" i="2" s="1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H51" i="2" s="1"/>
  <c r="H54" i="2" s="1"/>
  <c r="H56" i="2" s="1"/>
  <c r="H59" i="2" s="1"/>
  <c r="H62" i="2" s="1"/>
  <c r="G50" i="2"/>
  <c r="F50" i="2"/>
  <c r="E50" i="2"/>
  <c r="D50" i="2"/>
  <c r="C50" i="2"/>
  <c r="AA35" i="2"/>
  <c r="AA51" i="2" s="1"/>
  <c r="AA54" i="2" s="1"/>
  <c r="AA56" i="2" s="1"/>
  <c r="AA59" i="2" s="1"/>
  <c r="AA62" i="2" s="1"/>
  <c r="Z35" i="2"/>
  <c r="Y35" i="2"/>
  <c r="Y51" i="2" s="1"/>
  <c r="Y54" i="2" s="1"/>
  <c r="Y56" i="2" s="1"/>
  <c r="Y59" i="2" s="1"/>
  <c r="Y62" i="2" s="1"/>
  <c r="X35" i="2"/>
  <c r="W35" i="2"/>
  <c r="V35" i="2"/>
  <c r="V51" i="2" s="1"/>
  <c r="V54" i="2" s="1"/>
  <c r="V56" i="2" s="1"/>
  <c r="V59" i="2" s="1"/>
  <c r="V62" i="2" s="1"/>
  <c r="U35" i="2"/>
  <c r="T35" i="2"/>
  <c r="S35" i="2"/>
  <c r="R35" i="2"/>
  <c r="R51" i="2" s="1"/>
  <c r="R54" i="2" s="1"/>
  <c r="R56" i="2" s="1"/>
  <c r="R59" i="2" s="1"/>
  <c r="R62" i="2" s="1"/>
  <c r="Q35" i="2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M35" i="2"/>
  <c r="M51" i="2" s="1"/>
  <c r="M54" i="2" s="1"/>
  <c r="M56" i="2" s="1"/>
  <c r="M59" i="2" s="1"/>
  <c r="M62" i="2" s="1"/>
  <c r="L35" i="2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H35" i="2"/>
  <c r="G35" i="2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Y51" i="3"/>
  <c r="Y54" i="3" s="1"/>
  <c r="Y56" i="3" s="1"/>
  <c r="Y59" i="3" s="1"/>
  <c r="Y62" i="3" s="1"/>
  <c r="W51" i="3"/>
  <c r="W54" i="3" s="1"/>
  <c r="W56" i="3" s="1"/>
  <c r="W59" i="3" s="1"/>
  <c r="W62" i="3" s="1"/>
  <c r="Q51" i="3"/>
  <c r="Q54" i="3" s="1"/>
  <c r="Q56" i="3" s="1"/>
  <c r="Q59" i="3" s="1"/>
  <c r="Q62" i="3" s="1"/>
  <c r="AA50" i="3"/>
  <c r="Y50" i="3"/>
  <c r="X50" i="3"/>
  <c r="X51" i="3" s="1"/>
  <c r="W50" i="3"/>
  <c r="V50" i="3"/>
  <c r="V51" i="3" s="1"/>
  <c r="V54" i="3" s="1"/>
  <c r="V56" i="3" s="1"/>
  <c r="V59" i="3" s="1"/>
  <c r="V62" i="3" s="1"/>
  <c r="U50" i="3"/>
  <c r="T50" i="3"/>
  <c r="S50" i="3"/>
  <c r="R50" i="3"/>
  <c r="Q50" i="3"/>
  <c r="P50" i="3"/>
  <c r="P51" i="3" s="1"/>
  <c r="P54" i="3" s="1"/>
  <c r="P56" i="3" s="1"/>
  <c r="P59" i="3" s="1"/>
  <c r="P62" i="3" s="1"/>
  <c r="O50" i="3"/>
  <c r="N50" i="3"/>
  <c r="M50" i="3"/>
  <c r="L50" i="3"/>
  <c r="K50" i="3"/>
  <c r="J50" i="3"/>
  <c r="I50" i="3"/>
  <c r="H50" i="3"/>
  <c r="H51" i="3" s="1"/>
  <c r="H54" i="3" s="1"/>
  <c r="H56" i="3" s="1"/>
  <c r="H59" i="3" s="1"/>
  <c r="H62" i="3" s="1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X35" i="3"/>
  <c r="W35" i="3"/>
  <c r="V35" i="3"/>
  <c r="U35" i="3"/>
  <c r="U51" i="3" s="1"/>
  <c r="U54" i="3" s="1"/>
  <c r="U56" i="3" s="1"/>
  <c r="U59" i="3" s="1"/>
  <c r="U62" i="3" s="1"/>
  <c r="T35" i="3"/>
  <c r="S35" i="3"/>
  <c r="R35" i="3"/>
  <c r="R51" i="3" s="1"/>
  <c r="R54" i="3" s="1"/>
  <c r="R56" i="3" s="1"/>
  <c r="R59" i="3" s="1"/>
  <c r="R62" i="3" s="1"/>
  <c r="Q35" i="3"/>
  <c r="P35" i="3"/>
  <c r="O35" i="3"/>
  <c r="O51" i="3" s="1"/>
  <c r="O54" i="3" s="1"/>
  <c r="O56" i="3" s="1"/>
  <c r="O59" i="3" s="1"/>
  <c r="O62" i="3" s="1"/>
  <c r="N35" i="3"/>
  <c r="M35" i="3"/>
  <c r="L35" i="3"/>
  <c r="K35" i="3"/>
  <c r="K51" i="3" s="1"/>
  <c r="K54" i="3" s="1"/>
  <c r="K56" i="3" s="1"/>
  <c r="K59" i="3" s="1"/>
  <c r="K62" i="3" s="1"/>
  <c r="J35" i="3"/>
  <c r="I35" i="3"/>
  <c r="I51" i="3" s="1"/>
  <c r="I54" i="3" s="1"/>
  <c r="I56" i="3" s="1"/>
  <c r="I59" i="3" s="1"/>
  <c r="I62" i="3" s="1"/>
  <c r="H35" i="3"/>
  <c r="G35" i="3"/>
  <c r="G51" i="3" s="1"/>
  <c r="G54" i="3" s="1"/>
  <c r="G56" i="3" s="1"/>
  <c r="G59" i="3" s="1"/>
  <c r="G62" i="3" s="1"/>
  <c r="F35" i="3"/>
  <c r="E35" i="3"/>
  <c r="D35" i="3"/>
  <c r="D51" i="3" s="1"/>
  <c r="D54" i="3" s="1"/>
  <c r="D56" i="3" s="1"/>
  <c r="D59" i="3" s="1"/>
  <c r="D62" i="3" s="1"/>
  <c r="C35" i="3"/>
  <c r="N51" i="4"/>
  <c r="N54" i="4" s="1"/>
  <c r="N56" i="4" s="1"/>
  <c r="N59" i="4" s="1"/>
  <c r="N62" i="4" s="1"/>
  <c r="F51" i="4"/>
  <c r="F54" i="4" s="1"/>
  <c r="F56" i="4" s="1"/>
  <c r="F59" i="4" s="1"/>
  <c r="F62" i="4" s="1"/>
  <c r="AA50" i="4"/>
  <c r="Y50" i="4"/>
  <c r="X50" i="4"/>
  <c r="Z50" i="4" s="1"/>
  <c r="W50" i="4"/>
  <c r="V50" i="4"/>
  <c r="U50" i="4"/>
  <c r="U51" i="4" s="1"/>
  <c r="U54" i="4" s="1"/>
  <c r="U56" i="4" s="1"/>
  <c r="U59" i="4" s="1"/>
  <c r="U62" i="4" s="1"/>
  <c r="T50" i="4"/>
  <c r="S50" i="4"/>
  <c r="R50" i="4"/>
  <c r="Q50" i="4"/>
  <c r="P50" i="4"/>
  <c r="O50" i="4"/>
  <c r="N50" i="4"/>
  <c r="M50" i="4"/>
  <c r="M51" i="4" s="1"/>
  <c r="M54" i="4" s="1"/>
  <c r="M56" i="4" s="1"/>
  <c r="M59" i="4" s="1"/>
  <c r="M62" i="4" s="1"/>
  <c r="L50" i="4"/>
  <c r="K50" i="4"/>
  <c r="J50" i="4"/>
  <c r="I50" i="4"/>
  <c r="H50" i="4"/>
  <c r="H51" i="4" s="1"/>
  <c r="H54" i="4" s="1"/>
  <c r="H56" i="4" s="1"/>
  <c r="H59" i="4" s="1"/>
  <c r="H62" i="4" s="1"/>
  <c r="G50" i="4"/>
  <c r="F50" i="4"/>
  <c r="E50" i="4"/>
  <c r="E51" i="4" s="1"/>
  <c r="E54" i="4" s="1"/>
  <c r="E56" i="4" s="1"/>
  <c r="E59" i="4" s="1"/>
  <c r="E62" i="4" s="1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W35" i="4"/>
  <c r="V35" i="4"/>
  <c r="V51" i="4" s="1"/>
  <c r="V54" i="4" s="1"/>
  <c r="V56" i="4" s="1"/>
  <c r="V59" i="4" s="1"/>
  <c r="V62" i="4" s="1"/>
  <c r="U35" i="4"/>
  <c r="T35" i="4"/>
  <c r="S35" i="4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O35" i="4"/>
  <c r="N35" i="4"/>
  <c r="M35" i="4"/>
  <c r="L35" i="4"/>
  <c r="L51" i="4" s="1"/>
  <c r="L54" i="4" s="1"/>
  <c r="L56" i="4" s="1"/>
  <c r="L59" i="4" s="1"/>
  <c r="L62" i="4" s="1"/>
  <c r="K35" i="4"/>
  <c r="J35" i="4"/>
  <c r="J51" i="4" s="1"/>
  <c r="J54" i="4" s="1"/>
  <c r="J56" i="4" s="1"/>
  <c r="J59" i="4" s="1"/>
  <c r="J62" i="4" s="1"/>
  <c r="I35" i="4"/>
  <c r="H35" i="4"/>
  <c r="G35" i="4"/>
  <c r="G51" i="4" s="1"/>
  <c r="G54" i="4" s="1"/>
  <c r="G56" i="4" s="1"/>
  <c r="G59" i="4" s="1"/>
  <c r="G62" i="4" s="1"/>
  <c r="F35" i="4"/>
  <c r="E35" i="4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K56" i="5"/>
  <c r="K59" i="5" s="1"/>
  <c r="K62" i="5" s="1"/>
  <c r="U51" i="5"/>
  <c r="U54" i="5" s="1"/>
  <c r="U56" i="5" s="1"/>
  <c r="U59" i="5" s="1"/>
  <c r="U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N51" i="5" s="1"/>
  <c r="N54" i="5" s="1"/>
  <c r="N56" i="5" s="1"/>
  <c r="N59" i="5" s="1"/>
  <c r="N62" i="5" s="1"/>
  <c r="M50" i="5"/>
  <c r="L50" i="5"/>
  <c r="K50" i="5"/>
  <c r="J50" i="5"/>
  <c r="I50" i="5"/>
  <c r="H50" i="5"/>
  <c r="G50" i="5"/>
  <c r="F50" i="5"/>
  <c r="E50" i="5"/>
  <c r="E51" i="5" s="1"/>
  <c r="E54" i="5" s="1"/>
  <c r="E56" i="5" s="1"/>
  <c r="E59" i="5" s="1"/>
  <c r="E62" i="5" s="1"/>
  <c r="D50" i="5"/>
  <c r="C50" i="5"/>
  <c r="AA35" i="5"/>
  <c r="AA51" i="5" s="1"/>
  <c r="AA54" i="5" s="1"/>
  <c r="AA56" i="5" s="1"/>
  <c r="AA59" i="5" s="1"/>
  <c r="AA62" i="5" s="1"/>
  <c r="Y35" i="5"/>
  <c r="X35" i="5"/>
  <c r="W35" i="5"/>
  <c r="W51" i="5" s="1"/>
  <c r="W54" i="5" s="1"/>
  <c r="W56" i="5" s="1"/>
  <c r="W59" i="5" s="1"/>
  <c r="W62" i="5" s="1"/>
  <c r="V35" i="5"/>
  <c r="U35" i="5"/>
  <c r="T35" i="5"/>
  <c r="S35" i="5"/>
  <c r="S51" i="5" s="1"/>
  <c r="S54" i="5" s="1"/>
  <c r="S56" i="5" s="1"/>
  <c r="S59" i="5" s="1"/>
  <c r="S62" i="5" s="1"/>
  <c r="R35" i="5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N35" i="5"/>
  <c r="M35" i="5"/>
  <c r="M51" i="5" s="1"/>
  <c r="M54" i="5" s="1"/>
  <c r="M56" i="5" s="1"/>
  <c r="M59" i="5" s="1"/>
  <c r="M62" i="5" s="1"/>
  <c r="L35" i="5"/>
  <c r="K35" i="5"/>
  <c r="K51" i="5" s="1"/>
  <c r="K54" i="5" s="1"/>
  <c r="J35" i="5"/>
  <c r="I35" i="5"/>
  <c r="I51" i="5" s="1"/>
  <c r="I54" i="5" s="1"/>
  <c r="I56" i="5" s="1"/>
  <c r="I59" i="5" s="1"/>
  <c r="I62" i="5" s="1"/>
  <c r="H35" i="5"/>
  <c r="G35" i="5"/>
  <c r="F35" i="5"/>
  <c r="E35" i="5"/>
  <c r="D35" i="5"/>
  <c r="C35" i="5"/>
  <c r="AA51" i="6"/>
  <c r="AA54" i="6" s="1"/>
  <c r="AA56" i="6" s="1"/>
  <c r="AA59" i="6" s="1"/>
  <c r="AA62" i="6" s="1"/>
  <c r="T51" i="6"/>
  <c r="T54" i="6" s="1"/>
  <c r="T56" i="6" s="1"/>
  <c r="T59" i="6" s="1"/>
  <c r="T62" i="6" s="1"/>
  <c r="AA50" i="6"/>
  <c r="Y50" i="6"/>
  <c r="X50" i="6"/>
  <c r="Z50" i="6" s="1"/>
  <c r="W50" i="6"/>
  <c r="V50" i="6"/>
  <c r="U50" i="6"/>
  <c r="T50" i="6"/>
  <c r="S50" i="6"/>
  <c r="S51" i="6" s="1"/>
  <c r="S54" i="6" s="1"/>
  <c r="S56" i="6" s="1"/>
  <c r="S59" i="6" s="1"/>
  <c r="S62" i="6" s="1"/>
  <c r="R50" i="6"/>
  <c r="Q50" i="6"/>
  <c r="P50" i="6"/>
  <c r="O50" i="6"/>
  <c r="N50" i="6"/>
  <c r="M50" i="6"/>
  <c r="L50" i="6"/>
  <c r="K50" i="6"/>
  <c r="J50" i="6"/>
  <c r="I50" i="6"/>
  <c r="H50" i="6"/>
  <c r="G50" i="6"/>
  <c r="G51" i="6" s="1"/>
  <c r="G54" i="6" s="1"/>
  <c r="G56" i="6" s="1"/>
  <c r="G59" i="6" s="1"/>
  <c r="G62" i="6" s="1"/>
  <c r="F50" i="6"/>
  <c r="F51" i="6" s="1"/>
  <c r="F54" i="6" s="1"/>
  <c r="F56" i="6" s="1"/>
  <c r="F59" i="6" s="1"/>
  <c r="F62" i="6" s="1"/>
  <c r="E50" i="6"/>
  <c r="D50" i="6"/>
  <c r="C50" i="6"/>
  <c r="AA35" i="6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U35" i="6"/>
  <c r="U51" i="6" s="1"/>
  <c r="U54" i="6" s="1"/>
  <c r="U56" i="6" s="1"/>
  <c r="U59" i="6" s="1"/>
  <c r="U62" i="6" s="1"/>
  <c r="T35" i="6"/>
  <c r="S35" i="6"/>
  <c r="R35" i="6"/>
  <c r="R51" i="6" s="1"/>
  <c r="R54" i="6" s="1"/>
  <c r="R56" i="6" s="1"/>
  <c r="R59" i="6" s="1"/>
  <c r="R62" i="6" s="1"/>
  <c r="Q35" i="6"/>
  <c r="P35" i="6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I35" i="6"/>
  <c r="H35" i="6"/>
  <c r="H51" i="6" s="1"/>
  <c r="H54" i="6" s="1"/>
  <c r="H56" i="6" s="1"/>
  <c r="H59" i="6" s="1"/>
  <c r="H62" i="6" s="1"/>
  <c r="G35" i="6"/>
  <c r="F35" i="6"/>
  <c r="E35" i="6"/>
  <c r="D35" i="6"/>
  <c r="D51" i="6" s="1"/>
  <c r="D54" i="6" s="1"/>
  <c r="D56" i="6" s="1"/>
  <c r="D59" i="6" s="1"/>
  <c r="D62" i="6" s="1"/>
  <c r="C35" i="6"/>
  <c r="X51" i="7"/>
  <c r="P51" i="7"/>
  <c r="P54" i="7" s="1"/>
  <c r="P56" i="7" s="1"/>
  <c r="P59" i="7" s="1"/>
  <c r="P62" i="7" s="1"/>
  <c r="H51" i="7"/>
  <c r="H54" i="7" s="1"/>
  <c r="H56" i="7" s="1"/>
  <c r="H59" i="7" s="1"/>
  <c r="H62" i="7" s="1"/>
  <c r="AA50" i="7"/>
  <c r="Y50" i="7"/>
  <c r="X50" i="7"/>
  <c r="Z50" i="7" s="1"/>
  <c r="W50" i="7"/>
  <c r="W51" i="7" s="1"/>
  <c r="W54" i="7" s="1"/>
  <c r="W56" i="7" s="1"/>
  <c r="W59" i="7" s="1"/>
  <c r="W62" i="7" s="1"/>
  <c r="V50" i="7"/>
  <c r="V51" i="7" s="1"/>
  <c r="V54" i="7" s="1"/>
  <c r="V56" i="7" s="1"/>
  <c r="V59" i="7" s="1"/>
  <c r="V62" i="7" s="1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Y51" i="7" s="1"/>
  <c r="Y54" i="7" s="1"/>
  <c r="Y56" i="7" s="1"/>
  <c r="Y59" i="7" s="1"/>
  <c r="Y62" i="7" s="1"/>
  <c r="X35" i="7"/>
  <c r="W35" i="7"/>
  <c r="V35" i="7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P35" i="7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K35" i="7"/>
  <c r="J35" i="7"/>
  <c r="I35" i="7"/>
  <c r="I51" i="7" s="1"/>
  <c r="I54" i="7" s="1"/>
  <c r="I56" i="7" s="1"/>
  <c r="I59" i="7" s="1"/>
  <c r="I62" i="7" s="1"/>
  <c r="H35" i="7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V54" i="8"/>
  <c r="V56" i="8" s="1"/>
  <c r="V59" i="8" s="1"/>
  <c r="V62" i="8" s="1"/>
  <c r="V51" i="8"/>
  <c r="U51" i="8"/>
  <c r="U54" i="8" s="1"/>
  <c r="U56" i="8" s="1"/>
  <c r="U59" i="8" s="1"/>
  <c r="U62" i="8" s="1"/>
  <c r="E51" i="8"/>
  <c r="E54" i="8" s="1"/>
  <c r="E56" i="8" s="1"/>
  <c r="E59" i="8" s="1"/>
  <c r="E62" i="8" s="1"/>
  <c r="AA50" i="8"/>
  <c r="Y50" i="8"/>
  <c r="X50" i="8"/>
  <c r="W50" i="8"/>
  <c r="W51" i="8" s="1"/>
  <c r="W54" i="8" s="1"/>
  <c r="W56" i="8" s="1"/>
  <c r="W59" i="8" s="1"/>
  <c r="W62" i="8" s="1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W35" i="8"/>
  <c r="V35" i="8"/>
  <c r="U35" i="8"/>
  <c r="T35" i="8"/>
  <c r="T51" i="8" s="1"/>
  <c r="T54" i="8" s="1"/>
  <c r="T56" i="8" s="1"/>
  <c r="T59" i="8" s="1"/>
  <c r="T62" i="8" s="1"/>
  <c r="S35" i="8"/>
  <c r="R35" i="8"/>
  <c r="R51" i="8" s="1"/>
  <c r="R54" i="8" s="1"/>
  <c r="R56" i="8" s="1"/>
  <c r="R59" i="8" s="1"/>
  <c r="R62" i="8" s="1"/>
  <c r="Q35" i="8"/>
  <c r="P35" i="8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K35" i="8"/>
  <c r="J35" i="8"/>
  <c r="J51" i="8" s="1"/>
  <c r="J54" i="8" s="1"/>
  <c r="J56" i="8" s="1"/>
  <c r="J59" i="8" s="1"/>
  <c r="J62" i="8" s="1"/>
  <c r="I35" i="8"/>
  <c r="I51" i="8" s="1"/>
  <c r="I54" i="8" s="1"/>
  <c r="I56" i="8" s="1"/>
  <c r="I59" i="8" s="1"/>
  <c r="I62" i="8" s="1"/>
  <c r="H35" i="8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L54" i="9"/>
  <c r="L56" i="9" s="1"/>
  <c r="L59" i="9" s="1"/>
  <c r="L62" i="9" s="1"/>
  <c r="T51" i="9"/>
  <c r="T54" i="9" s="1"/>
  <c r="T56" i="9" s="1"/>
  <c r="T59" i="9" s="1"/>
  <c r="T62" i="9" s="1"/>
  <c r="L51" i="9"/>
  <c r="D51" i="9"/>
  <c r="D54" i="9" s="1"/>
  <c r="D56" i="9" s="1"/>
  <c r="D59" i="9" s="1"/>
  <c r="D62" i="9" s="1"/>
  <c r="AA50" i="9"/>
  <c r="Y50" i="9"/>
  <c r="X50" i="9"/>
  <c r="W50" i="9"/>
  <c r="V50" i="9"/>
  <c r="V51" i="9" s="1"/>
  <c r="V54" i="9" s="1"/>
  <c r="V56" i="9" s="1"/>
  <c r="V59" i="9" s="1"/>
  <c r="V62" i="9" s="1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E51" i="9" s="1"/>
  <c r="E54" i="9" s="1"/>
  <c r="E56" i="9" s="1"/>
  <c r="E59" i="9" s="1"/>
  <c r="E62" i="9" s="1"/>
  <c r="D50" i="9"/>
  <c r="C50" i="9"/>
  <c r="AA35" i="9"/>
  <c r="AA51" i="9" s="1"/>
  <c r="AA54" i="9" s="1"/>
  <c r="AA56" i="9" s="1"/>
  <c r="AA59" i="9" s="1"/>
  <c r="AA62" i="9" s="1"/>
  <c r="Y35" i="9"/>
  <c r="X35" i="9"/>
  <c r="W35" i="9"/>
  <c r="V35" i="9"/>
  <c r="U35" i="9"/>
  <c r="U51" i="9" s="1"/>
  <c r="U54" i="9" s="1"/>
  <c r="U56" i="9" s="1"/>
  <c r="U59" i="9" s="1"/>
  <c r="U62" i="9" s="1"/>
  <c r="T35" i="9"/>
  <c r="S35" i="9"/>
  <c r="R35" i="9"/>
  <c r="R51" i="9" s="1"/>
  <c r="R54" i="9" s="1"/>
  <c r="R56" i="9" s="1"/>
  <c r="R59" i="9" s="1"/>
  <c r="R62" i="9" s="1"/>
  <c r="Q35" i="9"/>
  <c r="P35" i="9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K35" i="9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D35" i="9"/>
  <c r="C35" i="9"/>
  <c r="M51" i="10"/>
  <c r="M54" i="10" s="1"/>
  <c r="M56" i="10" s="1"/>
  <c r="M59" i="10" s="1"/>
  <c r="M62" i="10" s="1"/>
  <c r="K51" i="10"/>
  <c r="K54" i="10" s="1"/>
  <c r="K56" i="10" s="1"/>
  <c r="K59" i="10" s="1"/>
  <c r="K62" i="10" s="1"/>
  <c r="C51" i="10"/>
  <c r="C54" i="10" s="1"/>
  <c r="C56" i="10" s="1"/>
  <c r="C59" i="10" s="1"/>
  <c r="C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F51" i="10" s="1"/>
  <c r="F54" i="10" s="1"/>
  <c r="F56" i="10" s="1"/>
  <c r="F59" i="10" s="1"/>
  <c r="F62" i="10" s="1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T35" i="10"/>
  <c r="S35" i="10"/>
  <c r="S51" i="10" s="1"/>
  <c r="S54" i="10" s="1"/>
  <c r="S56" i="10" s="1"/>
  <c r="S59" i="10" s="1"/>
  <c r="S62" i="10" s="1"/>
  <c r="R35" i="10"/>
  <c r="Q35" i="10"/>
  <c r="P35" i="10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L35" i="10"/>
  <c r="L51" i="10" s="1"/>
  <c r="L54" i="10" s="1"/>
  <c r="L56" i="10" s="1"/>
  <c r="L59" i="10" s="1"/>
  <c r="L62" i="10" s="1"/>
  <c r="K35" i="10"/>
  <c r="J35" i="10"/>
  <c r="I35" i="10"/>
  <c r="I51" i="10" s="1"/>
  <c r="I54" i="10" s="1"/>
  <c r="I56" i="10" s="1"/>
  <c r="I59" i="10" s="1"/>
  <c r="I62" i="10" s="1"/>
  <c r="H35" i="10"/>
  <c r="G35" i="10"/>
  <c r="G51" i="10" s="1"/>
  <c r="G54" i="10" s="1"/>
  <c r="G56" i="10" s="1"/>
  <c r="G59" i="10" s="1"/>
  <c r="G62" i="10" s="1"/>
  <c r="F35" i="10"/>
  <c r="E35" i="10"/>
  <c r="D35" i="10"/>
  <c r="C35" i="10"/>
  <c r="X51" i="11"/>
  <c r="Z51" i="11" s="1"/>
  <c r="Q51" i="11"/>
  <c r="Q54" i="11" s="1"/>
  <c r="Q56" i="11" s="1"/>
  <c r="Q59" i="11" s="1"/>
  <c r="Q62" i="11" s="1"/>
  <c r="I51" i="11"/>
  <c r="I54" i="11" s="1"/>
  <c r="I56" i="11" s="1"/>
  <c r="I59" i="11" s="1"/>
  <c r="I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Z35" i="11"/>
  <c r="Y35" i="11"/>
  <c r="Y51" i="11" s="1"/>
  <c r="Y54" i="11" s="1"/>
  <c r="Y56" i="11" s="1"/>
  <c r="Y59" i="11" s="1"/>
  <c r="Y62" i="11" s="1"/>
  <c r="X35" i="11"/>
  <c r="W35" i="11"/>
  <c r="V35" i="11"/>
  <c r="V51" i="11" s="1"/>
  <c r="V54" i="11" s="1"/>
  <c r="V56" i="11" s="1"/>
  <c r="V59" i="11" s="1"/>
  <c r="V62" i="11" s="1"/>
  <c r="U35" i="11"/>
  <c r="T35" i="11"/>
  <c r="S35" i="11"/>
  <c r="R35" i="11"/>
  <c r="R51" i="11" s="1"/>
  <c r="R54" i="11" s="1"/>
  <c r="R56" i="11" s="1"/>
  <c r="R59" i="11" s="1"/>
  <c r="R62" i="11" s="1"/>
  <c r="Q35" i="1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M35" i="11"/>
  <c r="M51" i="11" s="1"/>
  <c r="M54" i="11" s="1"/>
  <c r="M56" i="11" s="1"/>
  <c r="M59" i="11" s="1"/>
  <c r="M62" i="11" s="1"/>
  <c r="L35" i="11"/>
  <c r="K35" i="11"/>
  <c r="J35" i="11"/>
  <c r="J51" i="11" s="1"/>
  <c r="J54" i="11" s="1"/>
  <c r="J56" i="11" s="1"/>
  <c r="J59" i="11" s="1"/>
  <c r="J62" i="11" s="1"/>
  <c r="I35" i="11"/>
  <c r="H35" i="11"/>
  <c r="H51" i="11" s="1"/>
  <c r="H54" i="11" s="1"/>
  <c r="H56" i="11" s="1"/>
  <c r="H59" i="11" s="1"/>
  <c r="H62" i="11" s="1"/>
  <c r="G35" i="1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W51" i="12"/>
  <c r="W54" i="12" s="1"/>
  <c r="W56" i="12" s="1"/>
  <c r="W59" i="12" s="1"/>
  <c r="W62" i="12" s="1"/>
  <c r="O51" i="12"/>
  <c r="O54" i="12" s="1"/>
  <c r="O56" i="12" s="1"/>
  <c r="O59" i="12" s="1"/>
  <c r="O62" i="12" s="1"/>
  <c r="AA50" i="12"/>
  <c r="Y50" i="12"/>
  <c r="Y51" i="12" s="1"/>
  <c r="Y54" i="12" s="1"/>
  <c r="Y56" i="12" s="1"/>
  <c r="Y59" i="12" s="1"/>
  <c r="Y62" i="12" s="1"/>
  <c r="X50" i="12"/>
  <c r="W50" i="12"/>
  <c r="V50" i="12"/>
  <c r="U50" i="12"/>
  <c r="T50" i="12"/>
  <c r="S50" i="12"/>
  <c r="R50" i="12"/>
  <c r="Q50" i="12"/>
  <c r="P50" i="12"/>
  <c r="P51" i="12" s="1"/>
  <c r="P54" i="12" s="1"/>
  <c r="P56" i="12" s="1"/>
  <c r="P59" i="12" s="1"/>
  <c r="P62" i="12" s="1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X35" i="12"/>
  <c r="X51" i="12" s="1"/>
  <c r="X54" i="12" s="1"/>
  <c r="W35" i="12"/>
  <c r="V35" i="12"/>
  <c r="U35" i="12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O35" i="12"/>
  <c r="N35" i="12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J35" i="12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D51" i="12" s="1"/>
  <c r="D54" i="12" s="1"/>
  <c r="D56" i="12" s="1"/>
  <c r="D59" i="12" s="1"/>
  <c r="D62" i="12" s="1"/>
  <c r="C35" i="12"/>
  <c r="L62" i="13"/>
  <c r="P51" i="13"/>
  <c r="P54" i="13" s="1"/>
  <c r="P56" i="13" s="1"/>
  <c r="P59" i="13" s="1"/>
  <c r="P62" i="13" s="1"/>
  <c r="O51" i="13"/>
  <c r="O54" i="13" s="1"/>
  <c r="O56" i="13" s="1"/>
  <c r="O59" i="13" s="1"/>
  <c r="O62" i="13" s="1"/>
  <c r="N51" i="13"/>
  <c r="N54" i="13" s="1"/>
  <c r="N56" i="13" s="1"/>
  <c r="N59" i="13" s="1"/>
  <c r="N62" i="13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Y35" i="13"/>
  <c r="X35" i="13"/>
  <c r="Z35" i="13" s="1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T35" i="13"/>
  <c r="T51" i="13" s="1"/>
  <c r="T54" i="13" s="1"/>
  <c r="T56" i="13" s="1"/>
  <c r="T59" i="13" s="1"/>
  <c r="T62" i="13" s="1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O35" i="13"/>
  <c r="N35" i="13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D35" i="13"/>
  <c r="C35" i="13"/>
  <c r="W51" i="14"/>
  <c r="W54" i="14" s="1"/>
  <c r="W56" i="14" s="1"/>
  <c r="W59" i="14" s="1"/>
  <c r="W62" i="14" s="1"/>
  <c r="U51" i="14"/>
  <c r="U54" i="14" s="1"/>
  <c r="U56" i="14" s="1"/>
  <c r="U59" i="14" s="1"/>
  <c r="U62" i="14" s="1"/>
  <c r="N51" i="14"/>
  <c r="N54" i="14" s="1"/>
  <c r="N56" i="14" s="1"/>
  <c r="N59" i="14" s="1"/>
  <c r="N62" i="14" s="1"/>
  <c r="AA50" i="14"/>
  <c r="Y50" i="14"/>
  <c r="X50" i="14"/>
  <c r="Z50" i="14" s="1"/>
  <c r="W50" i="14"/>
  <c r="V50" i="14"/>
  <c r="V51" i="14" s="1"/>
  <c r="V54" i="14" s="1"/>
  <c r="V56" i="14" s="1"/>
  <c r="V59" i="14" s="1"/>
  <c r="V62" i="14" s="1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X35" i="14"/>
  <c r="W35" i="14"/>
  <c r="V35" i="14"/>
  <c r="U35" i="14"/>
  <c r="T35" i="14"/>
  <c r="S35" i="14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K59" i="14" s="1"/>
  <c r="K62" i="14" s="1"/>
  <c r="J35" i="14"/>
  <c r="J51" i="14" s="1"/>
  <c r="J54" i="14" s="1"/>
  <c r="J56" i="14" s="1"/>
  <c r="J59" i="14" s="1"/>
  <c r="J62" i="14" s="1"/>
  <c r="I35" i="14"/>
  <c r="H35" i="14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AA50" i="15"/>
  <c r="Y50" i="15"/>
  <c r="X50" i="15"/>
  <c r="W50" i="15"/>
  <c r="V50" i="15"/>
  <c r="V51" i="15" s="1"/>
  <c r="V54" i="15" s="1"/>
  <c r="V56" i="15" s="1"/>
  <c r="V59" i="15" s="1"/>
  <c r="V62" i="15" s="1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F51" i="15" s="1"/>
  <c r="F54" i="15" s="1"/>
  <c r="F56" i="15" s="1"/>
  <c r="F59" i="15" s="1"/>
  <c r="F62" i="15" s="1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Y54" i="15" s="1"/>
  <c r="Y56" i="15" s="1"/>
  <c r="Y59" i="15" s="1"/>
  <c r="Y62" i="15" s="1"/>
  <c r="X35" i="15"/>
  <c r="W35" i="15"/>
  <c r="V35" i="15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Q35" i="15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M35" i="15"/>
  <c r="M51" i="15" s="1"/>
  <c r="M54" i="15" s="1"/>
  <c r="M56" i="15" s="1"/>
  <c r="M59" i="15" s="1"/>
  <c r="M62" i="15" s="1"/>
  <c r="L35" i="15"/>
  <c r="K35" i="15"/>
  <c r="J35" i="15"/>
  <c r="J51" i="15" s="1"/>
  <c r="J54" i="15" s="1"/>
  <c r="J56" i="15" s="1"/>
  <c r="J59" i="15" s="1"/>
  <c r="J62" i="15" s="1"/>
  <c r="I35" i="15"/>
  <c r="H35" i="15"/>
  <c r="H51" i="15" s="1"/>
  <c r="H54" i="15" s="1"/>
  <c r="H56" i="15" s="1"/>
  <c r="H59" i="15" s="1"/>
  <c r="H62" i="15" s="1"/>
  <c r="G35" i="15"/>
  <c r="F35" i="15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AA51" i="16"/>
  <c r="AA54" i="16" s="1"/>
  <c r="AA56" i="16" s="1"/>
  <c r="AA59" i="16" s="1"/>
  <c r="AA62" i="16" s="1"/>
  <c r="M51" i="16"/>
  <c r="M54" i="16" s="1"/>
  <c r="M56" i="16" s="1"/>
  <c r="M59" i="16" s="1"/>
  <c r="M62" i="16" s="1"/>
  <c r="L51" i="16"/>
  <c r="L54" i="16" s="1"/>
  <c r="L56" i="16" s="1"/>
  <c r="L59" i="16" s="1"/>
  <c r="L62" i="16" s="1"/>
  <c r="AA50" i="16"/>
  <c r="Y50" i="16"/>
  <c r="X50" i="16"/>
  <c r="W50" i="16"/>
  <c r="V50" i="16"/>
  <c r="U50" i="16"/>
  <c r="T50" i="16"/>
  <c r="T51" i="16" s="1"/>
  <c r="T54" i="16" s="1"/>
  <c r="T56" i="16" s="1"/>
  <c r="T59" i="16" s="1"/>
  <c r="T62" i="16" s="1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D51" i="16" s="1"/>
  <c r="D54" i="16" s="1"/>
  <c r="D56" i="16" s="1"/>
  <c r="D59" i="16" s="1"/>
  <c r="D62" i="16" s="1"/>
  <c r="C50" i="16"/>
  <c r="AA35" i="16"/>
  <c r="Y35" i="16"/>
  <c r="X35" i="16"/>
  <c r="X51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N35" i="16"/>
  <c r="M35" i="16"/>
  <c r="L35" i="16"/>
  <c r="K35" i="16"/>
  <c r="K51" i="16" s="1"/>
  <c r="K54" i="16" s="1"/>
  <c r="K56" i="16" s="1"/>
  <c r="K59" i="16" s="1"/>
  <c r="K62" i="16" s="1"/>
  <c r="J35" i="16"/>
  <c r="I35" i="16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C35" i="16"/>
  <c r="C51" i="16" s="1"/>
  <c r="C54" i="16" s="1"/>
  <c r="C56" i="16" s="1"/>
  <c r="C59" i="16" s="1"/>
  <c r="C62" i="16" s="1"/>
  <c r="I59" i="17"/>
  <c r="I62" i="17" s="1"/>
  <c r="T51" i="17"/>
  <c r="T54" i="17" s="1"/>
  <c r="T56" i="17" s="1"/>
  <c r="T59" i="17" s="1"/>
  <c r="T62" i="17" s="1"/>
  <c r="S51" i="17"/>
  <c r="S54" i="17" s="1"/>
  <c r="S56" i="17" s="1"/>
  <c r="S59" i="17" s="1"/>
  <c r="S62" i="17" s="1"/>
  <c r="D51" i="17"/>
  <c r="D54" i="17" s="1"/>
  <c r="D56" i="17" s="1"/>
  <c r="D59" i="17" s="1"/>
  <c r="D62" i="17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L51" i="17" s="1"/>
  <c r="L54" i="17" s="1"/>
  <c r="L56" i="17" s="1"/>
  <c r="L59" i="17" s="1"/>
  <c r="L62" i="17" s="1"/>
  <c r="K50" i="17"/>
  <c r="K51" i="17" s="1"/>
  <c r="K54" i="17" s="1"/>
  <c r="K56" i="17" s="1"/>
  <c r="K59" i="17" s="1"/>
  <c r="K62" i="17" s="1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Y51" i="17" s="1"/>
  <c r="Y54" i="17" s="1"/>
  <c r="Y56" i="17" s="1"/>
  <c r="Y59" i="17" s="1"/>
  <c r="Y62" i="17" s="1"/>
  <c r="X35" i="17"/>
  <c r="X51" i="17" s="1"/>
  <c r="W35" i="17"/>
  <c r="V35" i="17"/>
  <c r="U35" i="17"/>
  <c r="U51" i="17" s="1"/>
  <c r="U54" i="17" s="1"/>
  <c r="U56" i="17" s="1"/>
  <c r="U59" i="17" s="1"/>
  <c r="U62" i="17" s="1"/>
  <c r="T35" i="17"/>
  <c r="S35" i="17"/>
  <c r="R35" i="17"/>
  <c r="R51" i="17" s="1"/>
  <c r="R54" i="17" s="1"/>
  <c r="R56" i="17" s="1"/>
  <c r="R59" i="17" s="1"/>
  <c r="R62" i="17" s="1"/>
  <c r="Q35" i="17"/>
  <c r="P35" i="17"/>
  <c r="O35" i="17"/>
  <c r="O51" i="17" s="1"/>
  <c r="O54" i="17" s="1"/>
  <c r="O56" i="17" s="1"/>
  <c r="O59" i="17" s="1"/>
  <c r="O62" i="17" s="1"/>
  <c r="N35" i="17"/>
  <c r="M35" i="17"/>
  <c r="M51" i="17" s="1"/>
  <c r="M54" i="17" s="1"/>
  <c r="M56" i="17" s="1"/>
  <c r="M59" i="17" s="1"/>
  <c r="M62" i="17" s="1"/>
  <c r="L35" i="17"/>
  <c r="K35" i="17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E35" i="17"/>
  <c r="D35" i="17"/>
  <c r="C35" i="17"/>
  <c r="C51" i="17" s="1"/>
  <c r="C54" i="17" s="1"/>
  <c r="C56" i="17" s="1"/>
  <c r="C59" i="17" s="1"/>
  <c r="C62" i="17" s="1"/>
  <c r="W62" i="18"/>
  <c r="AA51" i="18"/>
  <c r="AA54" i="18" s="1"/>
  <c r="AA56" i="18" s="1"/>
  <c r="AA59" i="18" s="1"/>
  <c r="AA62" i="18" s="1"/>
  <c r="R51" i="18"/>
  <c r="R54" i="18" s="1"/>
  <c r="R56" i="18" s="1"/>
  <c r="R59" i="18" s="1"/>
  <c r="R62" i="18" s="1"/>
  <c r="C51" i="18"/>
  <c r="C54" i="18" s="1"/>
  <c r="C56" i="18" s="1"/>
  <c r="C59" i="18" s="1"/>
  <c r="C62" i="18" s="1"/>
  <c r="AA50" i="18"/>
  <c r="Z50" i="18"/>
  <c r="Y50" i="18"/>
  <c r="Y51" i="18" s="1"/>
  <c r="Y54" i="18" s="1"/>
  <c r="Y56" i="18" s="1"/>
  <c r="Y59" i="18" s="1"/>
  <c r="Y62" i="18" s="1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Y35" i="18"/>
  <c r="X35" i="18"/>
  <c r="X51" i="18" s="1"/>
  <c r="W35" i="18"/>
  <c r="W51" i="18" s="1"/>
  <c r="W54" i="18" s="1"/>
  <c r="W56" i="18" s="1"/>
  <c r="W59" i="18" s="1"/>
  <c r="V35" i="18"/>
  <c r="U35" i="18"/>
  <c r="U51" i="18" s="1"/>
  <c r="U54" i="18" s="1"/>
  <c r="U56" i="18" s="1"/>
  <c r="U59" i="18" s="1"/>
  <c r="U62" i="18" s="1"/>
  <c r="T35" i="18"/>
  <c r="S35" i="18"/>
  <c r="S51" i="18" s="1"/>
  <c r="S54" i="18" s="1"/>
  <c r="S56" i="18" s="1"/>
  <c r="S59" i="18" s="1"/>
  <c r="S62" i="18" s="1"/>
  <c r="R35" i="18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N35" i="18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I51" i="18" s="1"/>
  <c r="I54" i="18" s="1"/>
  <c r="I56" i="18" s="1"/>
  <c r="I59" i="18" s="1"/>
  <c r="I62" i="18" s="1"/>
  <c r="H35" i="18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C35" i="18"/>
  <c r="X51" i="19"/>
  <c r="X54" i="19" s="1"/>
  <c r="X56" i="19" s="1"/>
  <c r="AA50" i="19"/>
  <c r="Y50" i="19"/>
  <c r="X50" i="19"/>
  <c r="Z50" i="19" s="1"/>
  <c r="W50" i="19"/>
  <c r="V50" i="19"/>
  <c r="U50" i="19"/>
  <c r="T50" i="19"/>
  <c r="S50" i="19"/>
  <c r="R50" i="19"/>
  <c r="R51" i="19" s="1"/>
  <c r="R54" i="19" s="1"/>
  <c r="R56" i="19" s="1"/>
  <c r="R59" i="19" s="1"/>
  <c r="R62" i="19" s="1"/>
  <c r="Q50" i="19"/>
  <c r="Q51" i="19" s="1"/>
  <c r="Q54" i="19" s="1"/>
  <c r="Q56" i="19" s="1"/>
  <c r="Q59" i="19" s="1"/>
  <c r="Q62" i="19" s="1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Y35" i="19"/>
  <c r="X35" i="19"/>
  <c r="Z35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T35" i="19"/>
  <c r="T51" i="19" s="1"/>
  <c r="T54" i="19" s="1"/>
  <c r="T56" i="19" s="1"/>
  <c r="T59" i="19" s="1"/>
  <c r="T62" i="19" s="1"/>
  <c r="S35" i="19"/>
  <c r="R35" i="19"/>
  <c r="Q35" i="19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K35" i="19"/>
  <c r="J35" i="19"/>
  <c r="J51" i="19" s="1"/>
  <c r="J54" i="19" s="1"/>
  <c r="J56" i="19" s="1"/>
  <c r="J59" i="19" s="1"/>
  <c r="J62" i="19" s="1"/>
  <c r="I35" i="19"/>
  <c r="H35" i="19"/>
  <c r="H51" i="19" s="1"/>
  <c r="H54" i="19" s="1"/>
  <c r="H56" i="19" s="1"/>
  <c r="H59" i="19" s="1"/>
  <c r="H62" i="19" s="1"/>
  <c r="G35" i="19"/>
  <c r="F35" i="19"/>
  <c r="E35" i="19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AA51" i="20"/>
  <c r="AA54" i="20" s="1"/>
  <c r="AA56" i="20" s="1"/>
  <c r="AA59" i="20" s="1"/>
  <c r="AA62" i="20" s="1"/>
  <c r="W51" i="20"/>
  <c r="W54" i="20" s="1"/>
  <c r="W56" i="20" s="1"/>
  <c r="W59" i="20" s="1"/>
  <c r="W62" i="20" s="1"/>
  <c r="S51" i="20"/>
  <c r="S54" i="20" s="1"/>
  <c r="S56" i="20" s="1"/>
  <c r="S59" i="20" s="1"/>
  <c r="S62" i="20" s="1"/>
  <c r="R51" i="20"/>
  <c r="R54" i="20" s="1"/>
  <c r="R56" i="20" s="1"/>
  <c r="R59" i="20" s="1"/>
  <c r="R62" i="20" s="1"/>
  <c r="G51" i="20"/>
  <c r="G54" i="20" s="1"/>
  <c r="G56" i="20" s="1"/>
  <c r="G59" i="20" s="1"/>
  <c r="G62" i="20" s="1"/>
  <c r="D51" i="20"/>
  <c r="D54" i="20" s="1"/>
  <c r="D56" i="20" s="1"/>
  <c r="D59" i="20" s="1"/>
  <c r="D62" i="20" s="1"/>
  <c r="AA50" i="20"/>
  <c r="Y50" i="20"/>
  <c r="X50" i="20"/>
  <c r="X51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Z35" i="20"/>
  <c r="Y35" i="20"/>
  <c r="Y51" i="20" s="1"/>
  <c r="Y54" i="20" s="1"/>
  <c r="Y56" i="20" s="1"/>
  <c r="Y59" i="20" s="1"/>
  <c r="Y62" i="20" s="1"/>
  <c r="X35" i="20"/>
  <c r="W35" i="20"/>
  <c r="V35" i="20"/>
  <c r="U35" i="20"/>
  <c r="T35" i="20"/>
  <c r="T51" i="20" s="1"/>
  <c r="T54" i="20" s="1"/>
  <c r="T56" i="20" s="1"/>
  <c r="T59" i="20" s="1"/>
  <c r="T62" i="20" s="1"/>
  <c r="S35" i="20"/>
  <c r="R35" i="20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M35" i="20"/>
  <c r="L35" i="20"/>
  <c r="K35" i="20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F35" i="20"/>
  <c r="E35" i="20"/>
  <c r="D35" i="20"/>
  <c r="C35" i="20"/>
  <c r="C51" i="20" s="1"/>
  <c r="C54" i="20" s="1"/>
  <c r="C56" i="20" s="1"/>
  <c r="C59" i="20" s="1"/>
  <c r="C62" i="20" s="1"/>
  <c r="L51" i="21"/>
  <c r="L54" i="21" s="1"/>
  <c r="L56" i="21" s="1"/>
  <c r="L59" i="21" s="1"/>
  <c r="L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M51" i="21" s="1"/>
  <c r="M54" i="21" s="1"/>
  <c r="M56" i="21" s="1"/>
  <c r="M59" i="21" s="1"/>
  <c r="M62" i="21" s="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X35" i="21"/>
  <c r="X51" i="21" s="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T35" i="21"/>
  <c r="T51" i="21" s="1"/>
  <c r="T54" i="21" s="1"/>
  <c r="T56" i="21" s="1"/>
  <c r="T59" i="21" s="1"/>
  <c r="T62" i="21" s="1"/>
  <c r="S35" i="2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M35" i="21"/>
  <c r="L35" i="21"/>
  <c r="K35" i="21"/>
  <c r="J35" i="21"/>
  <c r="J51" i="21" s="1"/>
  <c r="J54" i="21" s="1"/>
  <c r="J56" i="21" s="1"/>
  <c r="J59" i="21" s="1"/>
  <c r="J62" i="21" s="1"/>
  <c r="I35" i="21"/>
  <c r="H35" i="2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D35" i="21"/>
  <c r="D51" i="21" s="1"/>
  <c r="D54" i="21" s="1"/>
  <c r="D56" i="21" s="1"/>
  <c r="D59" i="21" s="1"/>
  <c r="D62" i="21" s="1"/>
  <c r="C35" i="21"/>
  <c r="AA51" i="22"/>
  <c r="AA54" i="22" s="1"/>
  <c r="AA56" i="22" s="1"/>
  <c r="AA59" i="22" s="1"/>
  <c r="AA62" i="22" s="1"/>
  <c r="S51" i="22"/>
  <c r="S54" i="22" s="1"/>
  <c r="S56" i="22" s="1"/>
  <c r="S59" i="22" s="1"/>
  <c r="S62" i="22" s="1"/>
  <c r="K51" i="22"/>
  <c r="K54" i="22" s="1"/>
  <c r="K56" i="22" s="1"/>
  <c r="K59" i="22" s="1"/>
  <c r="K62" i="22" s="1"/>
  <c r="C51" i="22"/>
  <c r="C54" i="22" s="1"/>
  <c r="C56" i="22" s="1"/>
  <c r="C59" i="22" s="1"/>
  <c r="C62" i="22" s="1"/>
  <c r="AA50" i="22"/>
  <c r="Y50" i="22"/>
  <c r="X50" i="22"/>
  <c r="Z50" i="22" s="1"/>
  <c r="W50" i="22"/>
  <c r="V50" i="22"/>
  <c r="U50" i="22"/>
  <c r="T50" i="22"/>
  <c r="T51" i="22" s="1"/>
  <c r="T54" i="22" s="1"/>
  <c r="T56" i="22" s="1"/>
  <c r="T59" i="22" s="1"/>
  <c r="T62" i="22" s="1"/>
  <c r="S50" i="22"/>
  <c r="R50" i="22"/>
  <c r="Q50" i="22"/>
  <c r="P50" i="22"/>
  <c r="O50" i="22"/>
  <c r="N50" i="22"/>
  <c r="M50" i="22"/>
  <c r="L50" i="22"/>
  <c r="L51" i="22" s="1"/>
  <c r="L54" i="22" s="1"/>
  <c r="L56" i="22" s="1"/>
  <c r="L59" i="22" s="1"/>
  <c r="L62" i="22" s="1"/>
  <c r="K50" i="22"/>
  <c r="J50" i="22"/>
  <c r="I50" i="22"/>
  <c r="H50" i="22"/>
  <c r="G50" i="22"/>
  <c r="F50" i="22"/>
  <c r="E50" i="22"/>
  <c r="D50" i="22"/>
  <c r="C50" i="22"/>
  <c r="AA35" i="22"/>
  <c r="Y35" i="22"/>
  <c r="Y51" i="22" s="1"/>
  <c r="Y54" i="22" s="1"/>
  <c r="Y56" i="22" s="1"/>
  <c r="Y59" i="22" s="1"/>
  <c r="Y62" i="22" s="1"/>
  <c r="X35" i="22"/>
  <c r="X51" i="22" s="1"/>
  <c r="W35" i="22"/>
  <c r="V35" i="22"/>
  <c r="U35" i="22"/>
  <c r="U51" i="22" s="1"/>
  <c r="U54" i="22" s="1"/>
  <c r="U56" i="22" s="1"/>
  <c r="U59" i="22" s="1"/>
  <c r="U62" i="22" s="1"/>
  <c r="T35" i="22"/>
  <c r="S35" i="22"/>
  <c r="R35" i="22"/>
  <c r="Q35" i="22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K35" i="22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F35" i="22"/>
  <c r="E35" i="22"/>
  <c r="E51" i="22" s="1"/>
  <c r="E54" i="22" s="1"/>
  <c r="E56" i="22" s="1"/>
  <c r="E59" i="22" s="1"/>
  <c r="E62" i="22" s="1"/>
  <c r="D35" i="22"/>
  <c r="C35" i="22"/>
  <c r="R51" i="23"/>
  <c r="R54" i="23" s="1"/>
  <c r="R56" i="23" s="1"/>
  <c r="R59" i="23" s="1"/>
  <c r="R62" i="23" s="1"/>
  <c r="AA50" i="23"/>
  <c r="AA51" i="23" s="1"/>
  <c r="AA54" i="23" s="1"/>
  <c r="AA56" i="23" s="1"/>
  <c r="AA59" i="23" s="1"/>
  <c r="AA62" i="23" s="1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C51" i="23" s="1"/>
  <c r="C54" i="23" s="1"/>
  <c r="C56" i="23" s="1"/>
  <c r="C59" i="23" s="1"/>
  <c r="C62" i="23" s="1"/>
  <c r="AA35" i="23"/>
  <c r="Z35" i="23"/>
  <c r="Y35" i="23"/>
  <c r="X35" i="23"/>
  <c r="W35" i="23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R35" i="23"/>
  <c r="Q35" i="23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M35" i="23"/>
  <c r="L35" i="23"/>
  <c r="K35" i="23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G35" i="23"/>
  <c r="F35" i="23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Y51" i="24"/>
  <c r="Y54" i="24" s="1"/>
  <c r="Y56" i="24" s="1"/>
  <c r="Y59" i="24" s="1"/>
  <c r="Y62" i="24" s="1"/>
  <c r="Q51" i="24"/>
  <c r="Q54" i="24" s="1"/>
  <c r="Q56" i="24" s="1"/>
  <c r="Q59" i="24" s="1"/>
  <c r="Q62" i="24" s="1"/>
  <c r="K51" i="24"/>
  <c r="K54" i="24" s="1"/>
  <c r="K56" i="24" s="1"/>
  <c r="K59" i="24" s="1"/>
  <c r="K62" i="24" s="1"/>
  <c r="I51" i="24"/>
  <c r="I54" i="24" s="1"/>
  <c r="I56" i="24" s="1"/>
  <c r="I59" i="24" s="1"/>
  <c r="I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Y35" i="24"/>
  <c r="X35" i="24"/>
  <c r="X51" i="24" s="1"/>
  <c r="X54" i="24" s="1"/>
  <c r="W35" i="24"/>
  <c r="W51" i="24" s="1"/>
  <c r="W54" i="24" s="1"/>
  <c r="W56" i="24" s="1"/>
  <c r="W59" i="24" s="1"/>
  <c r="W62" i="24" s="1"/>
  <c r="V35" i="24"/>
  <c r="U35" i="24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Q35" i="24"/>
  <c r="P35" i="24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J35" i="24"/>
  <c r="I35" i="24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E35" i="24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R51" i="25"/>
  <c r="R54" i="25" s="1"/>
  <c r="R56" i="25" s="1"/>
  <c r="R59" i="25" s="1"/>
  <c r="R62" i="25" s="1"/>
  <c r="AA50" i="25"/>
  <c r="Y50" i="25"/>
  <c r="Y51" i="25" s="1"/>
  <c r="Y54" i="25" s="1"/>
  <c r="Y56" i="25" s="1"/>
  <c r="Y59" i="25" s="1"/>
  <c r="Y62" i="25" s="1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I51" i="25" s="1"/>
  <c r="I54" i="25" s="1"/>
  <c r="I56" i="25" s="1"/>
  <c r="I59" i="25" s="1"/>
  <c r="I62" i="25" s="1"/>
  <c r="H50" i="25"/>
  <c r="G50" i="25"/>
  <c r="F50" i="25"/>
  <c r="E50" i="25"/>
  <c r="D50" i="25"/>
  <c r="C50" i="25"/>
  <c r="AA35" i="25"/>
  <c r="Y35" i="25"/>
  <c r="X35" i="25"/>
  <c r="X51" i="25" s="1"/>
  <c r="W35" i="25"/>
  <c r="V35" i="25"/>
  <c r="V51" i="25" s="1"/>
  <c r="V54" i="25" s="1"/>
  <c r="V56" i="25" s="1"/>
  <c r="V59" i="25" s="1"/>
  <c r="V62" i="25" s="1"/>
  <c r="U35" i="25"/>
  <c r="T35" i="25"/>
  <c r="S35" i="25"/>
  <c r="S51" i="25" s="1"/>
  <c r="S54" i="25" s="1"/>
  <c r="S56" i="25" s="1"/>
  <c r="S59" i="25" s="1"/>
  <c r="S62" i="25" s="1"/>
  <c r="R35" i="25"/>
  <c r="Q35" i="25"/>
  <c r="Q51" i="25" s="1"/>
  <c r="Q54" i="25" s="1"/>
  <c r="Q56" i="25" s="1"/>
  <c r="Q59" i="25" s="1"/>
  <c r="Q62" i="25" s="1"/>
  <c r="P35" i="25"/>
  <c r="P51" i="25" s="1"/>
  <c r="P54" i="25" s="1"/>
  <c r="P56" i="25" s="1"/>
  <c r="P59" i="25" s="1"/>
  <c r="P62" i="25" s="1"/>
  <c r="O35" i="25"/>
  <c r="N35" i="25"/>
  <c r="M35" i="25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J51" i="25" s="1"/>
  <c r="J54" i="25" s="1"/>
  <c r="J56" i="25" s="1"/>
  <c r="J59" i="25" s="1"/>
  <c r="J62" i="25" s="1"/>
  <c r="I35" i="25"/>
  <c r="H35" i="25"/>
  <c r="G35" i="25"/>
  <c r="F35" i="25"/>
  <c r="E35" i="25"/>
  <c r="D35" i="25"/>
  <c r="D51" i="25" s="1"/>
  <c r="D54" i="25" s="1"/>
  <c r="D56" i="25" s="1"/>
  <c r="D59" i="25" s="1"/>
  <c r="D62" i="25" s="1"/>
  <c r="C35" i="25"/>
  <c r="Y51" i="26"/>
  <c r="Y54" i="26" s="1"/>
  <c r="Y56" i="26" s="1"/>
  <c r="Y59" i="26" s="1"/>
  <c r="Y62" i="26" s="1"/>
  <c r="X51" i="26"/>
  <c r="Z51" i="26" s="1"/>
  <c r="P51" i="26"/>
  <c r="P54" i="26" s="1"/>
  <c r="P56" i="26" s="1"/>
  <c r="P59" i="26" s="1"/>
  <c r="P62" i="26" s="1"/>
  <c r="C51" i="26"/>
  <c r="C54" i="26" s="1"/>
  <c r="C56" i="26" s="1"/>
  <c r="C59" i="26" s="1"/>
  <c r="C62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E51" i="26" s="1"/>
  <c r="E54" i="26" s="1"/>
  <c r="E56" i="26" s="1"/>
  <c r="E59" i="26" s="1"/>
  <c r="E62" i="26" s="1"/>
  <c r="D50" i="26"/>
  <c r="D51" i="26" s="1"/>
  <c r="D54" i="26" s="1"/>
  <c r="D56" i="26" s="1"/>
  <c r="D59" i="26" s="1"/>
  <c r="D62" i="26" s="1"/>
  <c r="C50" i="26"/>
  <c r="AA35" i="26"/>
  <c r="Y35" i="26"/>
  <c r="X35" i="26"/>
  <c r="Z35" i="26" s="1"/>
  <c r="W35" i="26"/>
  <c r="W51" i="26" s="1"/>
  <c r="W54" i="26" s="1"/>
  <c r="W56" i="26" s="1"/>
  <c r="W59" i="26" s="1"/>
  <c r="W62" i="26" s="1"/>
  <c r="V35" i="26"/>
  <c r="U35" i="26"/>
  <c r="T35" i="26"/>
  <c r="S35" i="26"/>
  <c r="S51" i="26" s="1"/>
  <c r="S54" i="26" s="1"/>
  <c r="S56" i="26" s="1"/>
  <c r="S59" i="26" s="1"/>
  <c r="S62" i="26" s="1"/>
  <c r="R35" i="26"/>
  <c r="Q35" i="26"/>
  <c r="P35" i="26"/>
  <c r="O35" i="26"/>
  <c r="N35" i="26"/>
  <c r="M35" i="26"/>
  <c r="M51" i="26" s="1"/>
  <c r="M54" i="26" s="1"/>
  <c r="M56" i="26" s="1"/>
  <c r="M59" i="26" s="1"/>
  <c r="M62" i="26" s="1"/>
  <c r="L35" i="26"/>
  <c r="K35" i="26"/>
  <c r="K51" i="26" s="1"/>
  <c r="K54" i="26" s="1"/>
  <c r="K56" i="26" s="1"/>
  <c r="K59" i="26" s="1"/>
  <c r="K62" i="26" s="1"/>
  <c r="J35" i="26"/>
  <c r="J51" i="26" s="1"/>
  <c r="J54" i="26" s="1"/>
  <c r="J56" i="26" s="1"/>
  <c r="J59" i="26" s="1"/>
  <c r="J62" i="26" s="1"/>
  <c r="I35" i="26"/>
  <c r="I51" i="26" s="1"/>
  <c r="I54" i="26" s="1"/>
  <c r="I56" i="26" s="1"/>
  <c r="I59" i="26" s="1"/>
  <c r="I62" i="26" s="1"/>
  <c r="H35" i="26"/>
  <c r="G35" i="26"/>
  <c r="G51" i="26" s="1"/>
  <c r="G54" i="26" s="1"/>
  <c r="G56" i="26" s="1"/>
  <c r="G59" i="26" s="1"/>
  <c r="G62" i="26" s="1"/>
  <c r="F35" i="26"/>
  <c r="E35" i="26"/>
  <c r="D35" i="26"/>
  <c r="C35" i="26"/>
  <c r="X51" i="27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O51" i="27" s="1"/>
  <c r="O54" i="27" s="1"/>
  <c r="O56" i="27" s="1"/>
  <c r="O59" i="27" s="1"/>
  <c r="O62" i="27" s="1"/>
  <c r="N50" i="27"/>
  <c r="M50" i="27"/>
  <c r="L50" i="27"/>
  <c r="K50" i="27"/>
  <c r="J50" i="27"/>
  <c r="I50" i="27"/>
  <c r="H50" i="27"/>
  <c r="G50" i="27"/>
  <c r="G51" i="27" s="1"/>
  <c r="G54" i="27" s="1"/>
  <c r="G56" i="27" s="1"/>
  <c r="G59" i="27" s="1"/>
  <c r="G62" i="27" s="1"/>
  <c r="F50" i="27"/>
  <c r="E50" i="27"/>
  <c r="D50" i="27"/>
  <c r="D51" i="27" s="1"/>
  <c r="D54" i="27" s="1"/>
  <c r="D56" i="27" s="1"/>
  <c r="D59" i="27" s="1"/>
  <c r="D62" i="27" s="1"/>
  <c r="C50" i="27"/>
  <c r="AA35" i="27"/>
  <c r="Y35" i="27"/>
  <c r="Y51" i="27" s="1"/>
  <c r="Y54" i="27" s="1"/>
  <c r="Y56" i="27" s="1"/>
  <c r="Y59" i="27" s="1"/>
  <c r="Y62" i="27" s="1"/>
  <c r="X35" i="27"/>
  <c r="W35" i="27"/>
  <c r="W51" i="27" s="1"/>
  <c r="W54" i="27" s="1"/>
  <c r="W56" i="27" s="1"/>
  <c r="W59" i="27" s="1"/>
  <c r="W62" i="27" s="1"/>
  <c r="V35" i="27"/>
  <c r="V51" i="27" s="1"/>
  <c r="V54" i="27" s="1"/>
  <c r="V56" i="27" s="1"/>
  <c r="V59" i="27" s="1"/>
  <c r="V62" i="27" s="1"/>
  <c r="U35" i="27"/>
  <c r="T35" i="27"/>
  <c r="T51" i="27" s="1"/>
  <c r="T54" i="27" s="1"/>
  <c r="T56" i="27" s="1"/>
  <c r="T59" i="27" s="1"/>
  <c r="T62" i="27" s="1"/>
  <c r="S35" i="27"/>
  <c r="S51" i="27" s="1"/>
  <c r="S54" i="27" s="1"/>
  <c r="S56" i="27" s="1"/>
  <c r="S59" i="27" s="1"/>
  <c r="S62" i="27" s="1"/>
  <c r="R35" i="27"/>
  <c r="R51" i="27" s="1"/>
  <c r="R54" i="27" s="1"/>
  <c r="R56" i="27" s="1"/>
  <c r="R59" i="27" s="1"/>
  <c r="R62" i="27" s="1"/>
  <c r="Q35" i="27"/>
  <c r="Q51" i="27" s="1"/>
  <c r="Q54" i="27" s="1"/>
  <c r="Q56" i="27" s="1"/>
  <c r="Q59" i="27" s="1"/>
  <c r="Q62" i="27" s="1"/>
  <c r="P35" i="27"/>
  <c r="O35" i="27"/>
  <c r="N35" i="27"/>
  <c r="N51" i="27" s="1"/>
  <c r="N54" i="27" s="1"/>
  <c r="N56" i="27" s="1"/>
  <c r="N59" i="27" s="1"/>
  <c r="N62" i="27" s="1"/>
  <c r="M35" i="27"/>
  <c r="L35" i="27"/>
  <c r="L51" i="27" s="1"/>
  <c r="L54" i="27" s="1"/>
  <c r="L56" i="27" s="1"/>
  <c r="L59" i="27" s="1"/>
  <c r="L62" i="27" s="1"/>
  <c r="K35" i="27"/>
  <c r="J35" i="27"/>
  <c r="I35" i="27"/>
  <c r="H35" i="27"/>
  <c r="H51" i="27" s="1"/>
  <c r="H54" i="27" s="1"/>
  <c r="H56" i="27" s="1"/>
  <c r="H59" i="27" s="1"/>
  <c r="H62" i="27" s="1"/>
  <c r="G35" i="27"/>
  <c r="F35" i="27"/>
  <c r="F51" i="27" s="1"/>
  <c r="F54" i="27" s="1"/>
  <c r="F56" i="27" s="1"/>
  <c r="F59" i="27" s="1"/>
  <c r="F62" i="27" s="1"/>
  <c r="E35" i="27"/>
  <c r="D35" i="27"/>
  <c r="C35" i="27"/>
  <c r="AA51" i="28"/>
  <c r="AA54" i="28" s="1"/>
  <c r="AA56" i="28" s="1"/>
  <c r="AA59" i="28" s="1"/>
  <c r="AA62" i="28" s="1"/>
  <c r="Y51" i="28"/>
  <c r="Y54" i="28" s="1"/>
  <c r="Y56" i="28" s="1"/>
  <c r="Y59" i="28" s="1"/>
  <c r="Y62" i="28" s="1"/>
  <c r="I51" i="28"/>
  <c r="I54" i="28" s="1"/>
  <c r="I56" i="28" s="1"/>
  <c r="I59" i="28" s="1"/>
  <c r="I62" i="28" s="1"/>
  <c r="AA50" i="28"/>
  <c r="Y50" i="28"/>
  <c r="Z50" i="28" s="1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D51" i="28" s="1"/>
  <c r="D54" i="28" s="1"/>
  <c r="D56" i="28" s="1"/>
  <c r="D59" i="28" s="1"/>
  <c r="D62" i="28" s="1"/>
  <c r="C50" i="28"/>
  <c r="C51" i="28" s="1"/>
  <c r="C54" i="28" s="1"/>
  <c r="C56" i="28" s="1"/>
  <c r="C59" i="28" s="1"/>
  <c r="C62" i="28" s="1"/>
  <c r="AA35" i="28"/>
  <c r="Y35" i="28"/>
  <c r="X35" i="28"/>
  <c r="X51" i="28" s="1"/>
  <c r="W35" i="28"/>
  <c r="W51" i="28" s="1"/>
  <c r="W54" i="28" s="1"/>
  <c r="W56" i="28" s="1"/>
  <c r="W59" i="28" s="1"/>
  <c r="W62" i="28" s="1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T51" i="28" s="1"/>
  <c r="T54" i="28" s="1"/>
  <c r="T56" i="28" s="1"/>
  <c r="T59" i="28" s="1"/>
  <c r="T62" i="28" s="1"/>
  <c r="S35" i="28"/>
  <c r="S51" i="28" s="1"/>
  <c r="S54" i="28" s="1"/>
  <c r="S56" i="28" s="1"/>
  <c r="S59" i="28" s="1"/>
  <c r="S62" i="28" s="1"/>
  <c r="R35" i="28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N35" i="28"/>
  <c r="M35" i="28"/>
  <c r="M51" i="28" s="1"/>
  <c r="M54" i="28" s="1"/>
  <c r="M56" i="28" s="1"/>
  <c r="M59" i="28" s="1"/>
  <c r="M62" i="28" s="1"/>
  <c r="L35" i="28"/>
  <c r="L51" i="28" s="1"/>
  <c r="L54" i="28" s="1"/>
  <c r="L56" i="28" s="1"/>
  <c r="L59" i="28" s="1"/>
  <c r="L62" i="28" s="1"/>
  <c r="K35" i="28"/>
  <c r="K51" i="28" s="1"/>
  <c r="K54" i="28" s="1"/>
  <c r="K56" i="28" s="1"/>
  <c r="K59" i="28" s="1"/>
  <c r="K62" i="28" s="1"/>
  <c r="J35" i="28"/>
  <c r="I35" i="28"/>
  <c r="H35" i="28"/>
  <c r="G35" i="28"/>
  <c r="G51" i="28" s="1"/>
  <c r="G54" i="28" s="1"/>
  <c r="G56" i="28" s="1"/>
  <c r="G59" i="28" s="1"/>
  <c r="G62" i="28" s="1"/>
  <c r="F35" i="28"/>
  <c r="E35" i="28"/>
  <c r="E51" i="28" s="1"/>
  <c r="E54" i="28" s="1"/>
  <c r="E56" i="28" s="1"/>
  <c r="E59" i="28" s="1"/>
  <c r="E62" i="28" s="1"/>
  <c r="D35" i="28"/>
  <c r="C35" i="28"/>
  <c r="G59" i="29"/>
  <c r="G62" i="29" s="1"/>
  <c r="X51" i="29"/>
  <c r="X54" i="29" s="1"/>
  <c r="X56" i="29" s="1"/>
  <c r="AA50" i="29"/>
  <c r="AA51" i="29" s="1"/>
  <c r="AA54" i="29" s="1"/>
  <c r="AA56" i="29" s="1"/>
  <c r="AA59" i="29" s="1"/>
  <c r="AA62" i="29" s="1"/>
  <c r="Y50" i="29"/>
  <c r="Y51" i="29" s="1"/>
  <c r="Y54" i="29" s="1"/>
  <c r="Y56" i="29" s="1"/>
  <c r="Y59" i="29" s="1"/>
  <c r="Y62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K51" i="29" s="1"/>
  <c r="K54" i="29" s="1"/>
  <c r="K56" i="29" s="1"/>
  <c r="K59" i="29" s="1"/>
  <c r="K62" i="29" s="1"/>
  <c r="J50" i="29"/>
  <c r="J51" i="29" s="1"/>
  <c r="J54" i="29" s="1"/>
  <c r="J56" i="29" s="1"/>
  <c r="J59" i="29" s="1"/>
  <c r="J62" i="29" s="1"/>
  <c r="I50" i="29"/>
  <c r="H50" i="29"/>
  <c r="G50" i="29"/>
  <c r="F50" i="29"/>
  <c r="E50" i="29"/>
  <c r="D50" i="29"/>
  <c r="C50" i="29"/>
  <c r="C51" i="29" s="1"/>
  <c r="C54" i="29" s="1"/>
  <c r="C56" i="29" s="1"/>
  <c r="C59" i="29" s="1"/>
  <c r="C62" i="29" s="1"/>
  <c r="AA35" i="29"/>
  <c r="Y35" i="29"/>
  <c r="Z35" i="29" s="1"/>
  <c r="X35" i="29"/>
  <c r="W35" i="29"/>
  <c r="W51" i="29" s="1"/>
  <c r="W54" i="29" s="1"/>
  <c r="W56" i="29" s="1"/>
  <c r="W59" i="29" s="1"/>
  <c r="W62" i="29" s="1"/>
  <c r="V35" i="29"/>
  <c r="U35" i="29"/>
  <c r="T35" i="29"/>
  <c r="S35" i="29"/>
  <c r="R35" i="29"/>
  <c r="R51" i="29" s="1"/>
  <c r="R54" i="29" s="1"/>
  <c r="R56" i="29" s="1"/>
  <c r="R59" i="29" s="1"/>
  <c r="R62" i="29" s="1"/>
  <c r="Q35" i="29"/>
  <c r="P35" i="29"/>
  <c r="P51" i="29" s="1"/>
  <c r="P54" i="29" s="1"/>
  <c r="P56" i="29" s="1"/>
  <c r="P59" i="29" s="1"/>
  <c r="P62" i="29" s="1"/>
  <c r="O35" i="29"/>
  <c r="N35" i="29"/>
  <c r="N51" i="29" s="1"/>
  <c r="N54" i="29" s="1"/>
  <c r="N56" i="29" s="1"/>
  <c r="N59" i="29" s="1"/>
  <c r="N62" i="29" s="1"/>
  <c r="M35" i="29"/>
  <c r="M51" i="29" s="1"/>
  <c r="M54" i="29" s="1"/>
  <c r="M56" i="29" s="1"/>
  <c r="M59" i="29" s="1"/>
  <c r="M62" i="29" s="1"/>
  <c r="L35" i="29"/>
  <c r="L51" i="29" s="1"/>
  <c r="L54" i="29" s="1"/>
  <c r="L56" i="29" s="1"/>
  <c r="L59" i="29" s="1"/>
  <c r="L62" i="29" s="1"/>
  <c r="K35" i="29"/>
  <c r="J35" i="29"/>
  <c r="I35" i="29"/>
  <c r="H35" i="29"/>
  <c r="H51" i="29" s="1"/>
  <c r="H54" i="29" s="1"/>
  <c r="H56" i="29" s="1"/>
  <c r="H59" i="29" s="1"/>
  <c r="H62" i="29" s="1"/>
  <c r="G35" i="29"/>
  <c r="G51" i="29" s="1"/>
  <c r="G54" i="29" s="1"/>
  <c r="G56" i="29" s="1"/>
  <c r="F35" i="29"/>
  <c r="F51" i="29" s="1"/>
  <c r="F54" i="29" s="1"/>
  <c r="F56" i="29" s="1"/>
  <c r="F59" i="29" s="1"/>
  <c r="F62" i="29" s="1"/>
  <c r="E35" i="29"/>
  <c r="D35" i="29"/>
  <c r="C35" i="29"/>
  <c r="H51" i="30"/>
  <c r="H54" i="30" s="1"/>
  <c r="H56" i="30" s="1"/>
  <c r="H59" i="30" s="1"/>
  <c r="H62" i="30" s="1"/>
  <c r="G51" i="30"/>
  <c r="G54" i="30" s="1"/>
  <c r="G56" i="30" s="1"/>
  <c r="G59" i="30" s="1"/>
  <c r="G62" i="30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Y35" i="30"/>
  <c r="X35" i="30"/>
  <c r="X51" i="30" s="1"/>
  <c r="X54" i="30" s="1"/>
  <c r="W35" i="30"/>
  <c r="W51" i="30" s="1"/>
  <c r="W54" i="30" s="1"/>
  <c r="W56" i="30" s="1"/>
  <c r="W59" i="30" s="1"/>
  <c r="W62" i="30" s="1"/>
  <c r="V35" i="30"/>
  <c r="U35" i="30"/>
  <c r="U51" i="30" s="1"/>
  <c r="U54" i="30" s="1"/>
  <c r="U56" i="30" s="1"/>
  <c r="U59" i="30" s="1"/>
  <c r="U62" i="30" s="1"/>
  <c r="T35" i="30"/>
  <c r="T51" i="30" s="1"/>
  <c r="T54" i="30" s="1"/>
  <c r="T56" i="30" s="1"/>
  <c r="T59" i="30" s="1"/>
  <c r="T62" i="30" s="1"/>
  <c r="S35" i="30"/>
  <c r="R35" i="30"/>
  <c r="R51" i="30" s="1"/>
  <c r="R54" i="30" s="1"/>
  <c r="R56" i="30" s="1"/>
  <c r="R59" i="30" s="1"/>
  <c r="R62" i="30" s="1"/>
  <c r="Q35" i="30"/>
  <c r="P35" i="30"/>
  <c r="O35" i="30"/>
  <c r="O51" i="30" s="1"/>
  <c r="O54" i="30" s="1"/>
  <c r="O56" i="30" s="1"/>
  <c r="O59" i="30" s="1"/>
  <c r="O62" i="30" s="1"/>
  <c r="N35" i="30"/>
  <c r="M35" i="30"/>
  <c r="L35" i="30"/>
  <c r="K35" i="30"/>
  <c r="J35" i="30"/>
  <c r="J51" i="30" s="1"/>
  <c r="J54" i="30" s="1"/>
  <c r="J56" i="30" s="1"/>
  <c r="J59" i="30" s="1"/>
  <c r="J62" i="30" s="1"/>
  <c r="I35" i="30"/>
  <c r="I51" i="30" s="1"/>
  <c r="I54" i="30" s="1"/>
  <c r="I56" i="30" s="1"/>
  <c r="I59" i="30" s="1"/>
  <c r="I62" i="30" s="1"/>
  <c r="H35" i="30"/>
  <c r="G35" i="30"/>
  <c r="F35" i="30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AA51" i="31"/>
  <c r="AA54" i="31" s="1"/>
  <c r="AA56" i="31" s="1"/>
  <c r="AA59" i="31" s="1"/>
  <c r="AA62" i="31" s="1"/>
  <c r="K51" i="31"/>
  <c r="K54" i="31" s="1"/>
  <c r="K56" i="31" s="1"/>
  <c r="K59" i="31" s="1"/>
  <c r="K62" i="31" s="1"/>
  <c r="C51" i="31"/>
  <c r="C54" i="31" s="1"/>
  <c r="C56" i="31" s="1"/>
  <c r="C59" i="31" s="1"/>
  <c r="C62" i="31" s="1"/>
  <c r="AA50" i="31"/>
  <c r="Z50" i="31"/>
  <c r="Y50" i="31"/>
  <c r="X50" i="31"/>
  <c r="W50" i="31"/>
  <c r="V50" i="31"/>
  <c r="U50" i="31"/>
  <c r="T50" i="31"/>
  <c r="S50" i="31"/>
  <c r="R50" i="31"/>
  <c r="R51" i="31" s="1"/>
  <c r="R54" i="31" s="1"/>
  <c r="R56" i="31" s="1"/>
  <c r="R59" i="31" s="1"/>
  <c r="R62" i="31" s="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Y35" i="31"/>
  <c r="Y51" i="31" s="1"/>
  <c r="Y54" i="31" s="1"/>
  <c r="Y56" i="31" s="1"/>
  <c r="Y59" i="31" s="1"/>
  <c r="Y62" i="31" s="1"/>
  <c r="X35" i="31"/>
  <c r="W35" i="3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T51" i="31" s="1"/>
  <c r="T54" i="31" s="1"/>
  <c r="T56" i="31" s="1"/>
  <c r="T59" i="31" s="1"/>
  <c r="T62" i="31" s="1"/>
  <c r="S35" i="31"/>
  <c r="S51" i="31" s="1"/>
  <c r="S54" i="31" s="1"/>
  <c r="S56" i="31" s="1"/>
  <c r="S59" i="31" s="1"/>
  <c r="S62" i="31" s="1"/>
  <c r="R35" i="3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O51" i="31" s="1"/>
  <c r="O54" i="31" s="1"/>
  <c r="O56" i="31" s="1"/>
  <c r="O59" i="31" s="1"/>
  <c r="O62" i="31" s="1"/>
  <c r="N35" i="31"/>
  <c r="M35" i="31"/>
  <c r="L35" i="31"/>
  <c r="K35" i="31"/>
  <c r="J35" i="31"/>
  <c r="I35" i="31"/>
  <c r="I51" i="31" s="1"/>
  <c r="I54" i="31" s="1"/>
  <c r="I56" i="31" s="1"/>
  <c r="I59" i="31" s="1"/>
  <c r="I62" i="31" s="1"/>
  <c r="H35" i="31"/>
  <c r="H51" i="31" s="1"/>
  <c r="H54" i="31" s="1"/>
  <c r="H56" i="31" s="1"/>
  <c r="H59" i="31" s="1"/>
  <c r="H62" i="31" s="1"/>
  <c r="G35" i="31"/>
  <c r="F35" i="31"/>
  <c r="E35" i="31"/>
  <c r="E51" i="31" s="1"/>
  <c r="E54" i="31" s="1"/>
  <c r="E56" i="31" s="1"/>
  <c r="E59" i="31" s="1"/>
  <c r="E62" i="31" s="1"/>
  <c r="D35" i="31"/>
  <c r="C35" i="31"/>
  <c r="AA50" i="32"/>
  <c r="Y50" i="32"/>
  <c r="X50" i="32"/>
  <c r="W50" i="32"/>
  <c r="V50" i="32"/>
  <c r="U50" i="32"/>
  <c r="T50" i="32"/>
  <c r="S50" i="32"/>
  <c r="R50" i="32"/>
  <c r="Q50" i="32"/>
  <c r="Q51" i="32" s="1"/>
  <c r="Q54" i="32" s="1"/>
  <c r="Q56" i="32" s="1"/>
  <c r="Q59" i="32" s="1"/>
  <c r="Q62" i="32" s="1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AA51" i="32" s="1"/>
  <c r="AA54" i="32" s="1"/>
  <c r="AA56" i="32" s="1"/>
  <c r="AA59" i="32" s="1"/>
  <c r="AA62" i="32" s="1"/>
  <c r="Y35" i="32"/>
  <c r="X35" i="32"/>
  <c r="Z35" i="32" s="1"/>
  <c r="W35" i="32"/>
  <c r="V35" i="32"/>
  <c r="U35" i="32"/>
  <c r="T35" i="32"/>
  <c r="T51" i="32" s="1"/>
  <c r="T54" i="32" s="1"/>
  <c r="T56" i="32" s="1"/>
  <c r="T59" i="32" s="1"/>
  <c r="T62" i="32" s="1"/>
  <c r="S35" i="32"/>
  <c r="S51" i="32" s="1"/>
  <c r="S54" i="32" s="1"/>
  <c r="S56" i="32" s="1"/>
  <c r="S59" i="32" s="1"/>
  <c r="S62" i="32" s="1"/>
  <c r="R35" i="32"/>
  <c r="R51" i="32" s="1"/>
  <c r="R54" i="32" s="1"/>
  <c r="R56" i="32" s="1"/>
  <c r="R59" i="32" s="1"/>
  <c r="R62" i="32" s="1"/>
  <c r="Q35" i="32"/>
  <c r="P35" i="32"/>
  <c r="P51" i="32" s="1"/>
  <c r="P54" i="32" s="1"/>
  <c r="P56" i="32" s="1"/>
  <c r="P59" i="32" s="1"/>
  <c r="P62" i="32" s="1"/>
  <c r="O35" i="32"/>
  <c r="N35" i="32"/>
  <c r="N51" i="32" s="1"/>
  <c r="N54" i="32" s="1"/>
  <c r="N56" i="32" s="1"/>
  <c r="N59" i="32" s="1"/>
  <c r="N62" i="32" s="1"/>
  <c r="M35" i="32"/>
  <c r="L35" i="32"/>
  <c r="K35" i="32"/>
  <c r="J35" i="32"/>
  <c r="J51" i="32" s="1"/>
  <c r="J54" i="32" s="1"/>
  <c r="J56" i="32" s="1"/>
  <c r="J59" i="32" s="1"/>
  <c r="J62" i="32" s="1"/>
  <c r="I35" i="32"/>
  <c r="H35" i="32"/>
  <c r="H51" i="32" s="1"/>
  <c r="H54" i="32" s="1"/>
  <c r="H56" i="32" s="1"/>
  <c r="H59" i="32" s="1"/>
  <c r="H62" i="32" s="1"/>
  <c r="G35" i="32"/>
  <c r="G51" i="32" s="1"/>
  <c r="G54" i="32" s="1"/>
  <c r="G56" i="32" s="1"/>
  <c r="G59" i="32" s="1"/>
  <c r="G62" i="32" s="1"/>
  <c r="F35" i="32"/>
  <c r="F51" i="32" s="1"/>
  <c r="F54" i="32" s="1"/>
  <c r="F56" i="32" s="1"/>
  <c r="F59" i="32" s="1"/>
  <c r="F62" i="32" s="1"/>
  <c r="E35" i="32"/>
  <c r="E51" i="32" s="1"/>
  <c r="E54" i="32" s="1"/>
  <c r="E56" i="32" s="1"/>
  <c r="E59" i="32" s="1"/>
  <c r="E62" i="32" s="1"/>
  <c r="D35" i="32"/>
  <c r="D51" i="32" s="1"/>
  <c r="D54" i="32" s="1"/>
  <c r="D56" i="32" s="1"/>
  <c r="D59" i="32" s="1"/>
  <c r="D62" i="32" s="1"/>
  <c r="C35" i="32"/>
  <c r="C51" i="32" s="1"/>
  <c r="C54" i="32" s="1"/>
  <c r="C56" i="32" s="1"/>
  <c r="C59" i="32" s="1"/>
  <c r="C62" i="32" s="1"/>
  <c r="Y51" i="1"/>
  <c r="Y54" i="1" s="1"/>
  <c r="Y56" i="1" s="1"/>
  <c r="Y59" i="1" s="1"/>
  <c r="Y62" i="1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Y35" i="1"/>
  <c r="Z35" i="1" s="1"/>
  <c r="X35" i="1"/>
  <c r="W35" i="1"/>
  <c r="W51" i="1" s="1"/>
  <c r="W54" i="1" s="1"/>
  <c r="W56" i="1" s="1"/>
  <c r="W59" i="1" s="1"/>
  <c r="W62" i="1" s="1"/>
  <c r="V35" i="1"/>
  <c r="U35" i="1"/>
  <c r="T35" i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I35" i="1"/>
  <c r="H35" i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C35" i="1"/>
  <c r="N51" i="20" l="1"/>
  <c r="N54" i="20" s="1"/>
  <c r="N56" i="20" s="1"/>
  <c r="N59" i="20" s="1"/>
  <c r="N62" i="20" s="1"/>
  <c r="S51" i="19"/>
  <c r="S54" i="19" s="1"/>
  <c r="S56" i="19" s="1"/>
  <c r="S59" i="19" s="1"/>
  <c r="S62" i="19" s="1"/>
  <c r="U51" i="11"/>
  <c r="U54" i="11" s="1"/>
  <c r="U56" i="11" s="1"/>
  <c r="U59" i="11" s="1"/>
  <c r="U62" i="11" s="1"/>
  <c r="R51" i="10"/>
  <c r="R54" i="10" s="1"/>
  <c r="R56" i="10" s="1"/>
  <c r="R59" i="10" s="1"/>
  <c r="R62" i="10" s="1"/>
  <c r="X51" i="8"/>
  <c r="O51" i="5"/>
  <c r="O54" i="5" s="1"/>
  <c r="O56" i="5" s="1"/>
  <c r="O59" i="5" s="1"/>
  <c r="O62" i="5" s="1"/>
  <c r="J51" i="3"/>
  <c r="J54" i="3" s="1"/>
  <c r="J56" i="3" s="1"/>
  <c r="J59" i="3" s="1"/>
  <c r="J62" i="3" s="1"/>
  <c r="U51" i="2"/>
  <c r="U54" i="2" s="1"/>
  <c r="U56" i="2" s="1"/>
  <c r="U59" i="2" s="1"/>
  <c r="U62" i="2" s="1"/>
  <c r="X54" i="11"/>
  <c r="C51" i="9"/>
  <c r="C54" i="9" s="1"/>
  <c r="C56" i="9" s="1"/>
  <c r="C59" i="9" s="1"/>
  <c r="C62" i="9" s="1"/>
  <c r="Y51" i="9"/>
  <c r="Y54" i="9" s="1"/>
  <c r="Y56" i="9" s="1"/>
  <c r="Y59" i="9" s="1"/>
  <c r="Y62" i="9" s="1"/>
  <c r="Z50" i="30"/>
  <c r="Q51" i="23"/>
  <c r="Q54" i="23" s="1"/>
  <c r="Q56" i="23" s="1"/>
  <c r="Q59" i="23" s="1"/>
  <c r="Q62" i="23" s="1"/>
  <c r="U51" i="21"/>
  <c r="U54" i="21" s="1"/>
  <c r="U56" i="21" s="1"/>
  <c r="U59" i="21" s="1"/>
  <c r="U62" i="21" s="1"/>
  <c r="U51" i="19"/>
  <c r="U54" i="19" s="1"/>
  <c r="U56" i="19" s="1"/>
  <c r="U59" i="19" s="1"/>
  <c r="U62" i="19" s="1"/>
  <c r="Z50" i="17"/>
  <c r="C51" i="12"/>
  <c r="C54" i="12" s="1"/>
  <c r="C56" i="12" s="1"/>
  <c r="C59" i="12" s="1"/>
  <c r="C62" i="12" s="1"/>
  <c r="W51" i="11"/>
  <c r="W54" i="11" s="1"/>
  <c r="W56" i="11" s="1"/>
  <c r="W59" i="11" s="1"/>
  <c r="W62" i="11" s="1"/>
  <c r="Z50" i="9"/>
  <c r="Z50" i="8"/>
  <c r="D51" i="7"/>
  <c r="D54" i="7" s="1"/>
  <c r="D56" i="7" s="1"/>
  <c r="D59" i="7" s="1"/>
  <c r="D62" i="7" s="1"/>
  <c r="Z35" i="7"/>
  <c r="I51" i="6"/>
  <c r="I54" i="6" s="1"/>
  <c r="I56" i="6" s="1"/>
  <c r="I59" i="6" s="1"/>
  <c r="I62" i="6" s="1"/>
  <c r="L51" i="3"/>
  <c r="L54" i="3" s="1"/>
  <c r="L56" i="3" s="1"/>
  <c r="L59" i="3" s="1"/>
  <c r="L62" i="3" s="1"/>
  <c r="W51" i="2"/>
  <c r="W54" i="2" s="1"/>
  <c r="W56" i="2" s="1"/>
  <c r="W59" i="2" s="1"/>
  <c r="W62" i="2" s="1"/>
  <c r="H51" i="18"/>
  <c r="H54" i="18" s="1"/>
  <c r="H56" i="18" s="1"/>
  <c r="H59" i="18" s="1"/>
  <c r="H62" i="18" s="1"/>
  <c r="E51" i="17"/>
  <c r="E54" i="17" s="1"/>
  <c r="E56" i="17" s="1"/>
  <c r="E59" i="17" s="1"/>
  <c r="E62" i="17" s="1"/>
  <c r="Y51" i="16"/>
  <c r="Y54" i="16" s="1"/>
  <c r="Y56" i="16" s="1"/>
  <c r="Y59" i="16" s="1"/>
  <c r="Y62" i="16" s="1"/>
  <c r="Z35" i="12"/>
  <c r="U51" i="10"/>
  <c r="U54" i="10" s="1"/>
  <c r="U56" i="10" s="1"/>
  <c r="U59" i="10" s="1"/>
  <c r="U62" i="10" s="1"/>
  <c r="AA51" i="7"/>
  <c r="AA54" i="7" s="1"/>
  <c r="AA56" i="7" s="1"/>
  <c r="AA59" i="7" s="1"/>
  <c r="AA62" i="7" s="1"/>
  <c r="J51" i="6"/>
  <c r="J54" i="6" s="1"/>
  <c r="J56" i="6" s="1"/>
  <c r="J59" i="6" s="1"/>
  <c r="J62" i="6" s="1"/>
  <c r="R51" i="5"/>
  <c r="R54" i="5" s="1"/>
  <c r="R56" i="5" s="1"/>
  <c r="R59" i="5" s="1"/>
  <c r="R62" i="5" s="1"/>
  <c r="X51" i="4"/>
  <c r="X54" i="4" s="1"/>
  <c r="M51" i="3"/>
  <c r="M54" i="3" s="1"/>
  <c r="M56" i="3" s="1"/>
  <c r="M59" i="3" s="1"/>
  <c r="M62" i="3" s="1"/>
  <c r="Y51" i="32"/>
  <c r="F51" i="30"/>
  <c r="F54" i="30" s="1"/>
  <c r="F56" i="30" s="1"/>
  <c r="F59" i="30" s="1"/>
  <c r="F62" i="30" s="1"/>
  <c r="R51" i="28"/>
  <c r="R54" i="28" s="1"/>
  <c r="R56" i="28" s="1"/>
  <c r="R59" i="28" s="1"/>
  <c r="R62" i="28" s="1"/>
  <c r="H51" i="26"/>
  <c r="H54" i="26" s="1"/>
  <c r="H56" i="26" s="1"/>
  <c r="H59" i="26" s="1"/>
  <c r="H62" i="26" s="1"/>
  <c r="C51" i="21"/>
  <c r="C54" i="21" s="1"/>
  <c r="C56" i="21" s="1"/>
  <c r="C59" i="21" s="1"/>
  <c r="C62" i="21" s="1"/>
  <c r="Y51" i="21"/>
  <c r="Y54" i="21" s="1"/>
  <c r="Y56" i="21" s="1"/>
  <c r="Y59" i="21" s="1"/>
  <c r="Y62" i="21" s="1"/>
  <c r="F51" i="17"/>
  <c r="F54" i="17" s="1"/>
  <c r="F56" i="17" s="1"/>
  <c r="F59" i="17" s="1"/>
  <c r="F62" i="17" s="1"/>
  <c r="Z50" i="16"/>
  <c r="W51" i="15"/>
  <c r="W54" i="15" s="1"/>
  <c r="W56" i="15" s="1"/>
  <c r="W59" i="15" s="1"/>
  <c r="W62" i="15" s="1"/>
  <c r="T51" i="10"/>
  <c r="T54" i="10" s="1"/>
  <c r="T56" i="10" s="1"/>
  <c r="T59" i="10" s="1"/>
  <c r="T62" i="10" s="1"/>
  <c r="W51" i="4"/>
  <c r="W54" i="4" s="1"/>
  <c r="W56" i="4" s="1"/>
  <c r="W59" i="4" s="1"/>
  <c r="W62" i="4" s="1"/>
  <c r="Z35" i="30"/>
  <c r="Z51" i="29"/>
  <c r="O51" i="29"/>
  <c r="O54" i="29" s="1"/>
  <c r="O56" i="29" s="1"/>
  <c r="O59" i="29" s="1"/>
  <c r="O62" i="29" s="1"/>
  <c r="J51" i="24"/>
  <c r="J54" i="24" s="1"/>
  <c r="J56" i="24" s="1"/>
  <c r="J59" i="24" s="1"/>
  <c r="J62" i="24" s="1"/>
  <c r="H51" i="8"/>
  <c r="H54" i="8" s="1"/>
  <c r="H56" i="8" s="1"/>
  <c r="H59" i="8" s="1"/>
  <c r="H62" i="8" s="1"/>
  <c r="M51" i="6"/>
  <c r="M54" i="6" s="1"/>
  <c r="M56" i="6" s="1"/>
  <c r="M59" i="6" s="1"/>
  <c r="M62" i="6" s="1"/>
  <c r="N51" i="3"/>
  <c r="N54" i="3" s="1"/>
  <c r="N56" i="3" s="1"/>
  <c r="N59" i="3" s="1"/>
  <c r="N62" i="3" s="1"/>
  <c r="P51" i="1"/>
  <c r="P54" i="1" s="1"/>
  <c r="P56" i="1" s="1"/>
  <c r="P59" i="1" s="1"/>
  <c r="P62" i="1" s="1"/>
  <c r="Z35" i="27"/>
  <c r="S51" i="23"/>
  <c r="S54" i="23" s="1"/>
  <c r="S56" i="23" s="1"/>
  <c r="S59" i="23" s="1"/>
  <c r="S62" i="23" s="1"/>
  <c r="Z50" i="15"/>
  <c r="T51" i="5"/>
  <c r="T54" i="5" s="1"/>
  <c r="T56" i="5" s="1"/>
  <c r="T59" i="5" s="1"/>
  <c r="T62" i="5" s="1"/>
  <c r="G51" i="2"/>
  <c r="G54" i="2" s="1"/>
  <c r="G56" i="2" s="1"/>
  <c r="G59" i="2" s="1"/>
  <c r="G62" i="2" s="1"/>
  <c r="Q51" i="29"/>
  <c r="Q54" i="29" s="1"/>
  <c r="Q56" i="29" s="1"/>
  <c r="Q59" i="29" s="1"/>
  <c r="Q62" i="29" s="1"/>
  <c r="W51" i="23"/>
  <c r="W54" i="23" s="1"/>
  <c r="W56" i="23" s="1"/>
  <c r="W59" i="23" s="1"/>
  <c r="W62" i="23" s="1"/>
  <c r="T51" i="1"/>
  <c r="T54" i="1" s="1"/>
  <c r="T56" i="1" s="1"/>
  <c r="T59" i="1" s="1"/>
  <c r="T62" i="1" s="1"/>
  <c r="U51" i="29"/>
  <c r="U54" i="29" s="1"/>
  <c r="U56" i="29" s="1"/>
  <c r="U59" i="29" s="1"/>
  <c r="U62" i="29" s="1"/>
  <c r="AA51" i="27"/>
  <c r="AA54" i="27" s="1"/>
  <c r="AA56" i="27" s="1"/>
  <c r="AA59" i="27" s="1"/>
  <c r="AA62" i="27" s="1"/>
  <c r="C51" i="25"/>
  <c r="C54" i="25" s="1"/>
  <c r="C56" i="25" s="1"/>
  <c r="C59" i="25" s="1"/>
  <c r="C62" i="25" s="1"/>
  <c r="P51" i="24"/>
  <c r="P54" i="24" s="1"/>
  <c r="P56" i="24" s="1"/>
  <c r="P59" i="24" s="1"/>
  <c r="P62" i="24" s="1"/>
  <c r="X51" i="23"/>
  <c r="Q51" i="22"/>
  <c r="Q54" i="22" s="1"/>
  <c r="Q56" i="22" s="1"/>
  <c r="Q59" i="22" s="1"/>
  <c r="Q62" i="22" s="1"/>
  <c r="H51" i="21"/>
  <c r="H54" i="21" s="1"/>
  <c r="H56" i="21" s="1"/>
  <c r="H59" i="21" s="1"/>
  <c r="H62" i="21" s="1"/>
  <c r="F51" i="19"/>
  <c r="F54" i="19" s="1"/>
  <c r="F56" i="19" s="1"/>
  <c r="F59" i="19" s="1"/>
  <c r="F62" i="19" s="1"/>
  <c r="Y51" i="19"/>
  <c r="Y54" i="19" s="1"/>
  <c r="Y56" i="19" s="1"/>
  <c r="Y59" i="19" s="1"/>
  <c r="Y62" i="19" s="1"/>
  <c r="N51" i="18"/>
  <c r="N54" i="18" s="1"/>
  <c r="N56" i="18" s="1"/>
  <c r="N59" i="18" s="1"/>
  <c r="N62" i="18" s="1"/>
  <c r="I51" i="16"/>
  <c r="I54" i="16" s="1"/>
  <c r="I56" i="16" s="1"/>
  <c r="I59" i="16" s="1"/>
  <c r="I62" i="16" s="1"/>
  <c r="S51" i="14"/>
  <c r="S54" i="14" s="1"/>
  <c r="S56" i="14" s="1"/>
  <c r="S59" i="14" s="1"/>
  <c r="S62" i="14" s="1"/>
  <c r="J51" i="12"/>
  <c r="J54" i="12" s="1"/>
  <c r="J56" i="12" s="1"/>
  <c r="J59" i="12" s="1"/>
  <c r="J62" i="12" s="1"/>
  <c r="E51" i="10"/>
  <c r="E54" i="10" s="1"/>
  <c r="E56" i="10" s="1"/>
  <c r="E59" i="10" s="1"/>
  <c r="E62" i="10" s="1"/>
  <c r="K51" i="9"/>
  <c r="K54" i="9" s="1"/>
  <c r="K56" i="9" s="1"/>
  <c r="K59" i="9" s="1"/>
  <c r="K62" i="9" s="1"/>
  <c r="K51" i="8"/>
  <c r="K54" i="8" s="1"/>
  <c r="K56" i="8" s="1"/>
  <c r="K59" i="8" s="1"/>
  <c r="K62" i="8" s="1"/>
  <c r="K51" i="7"/>
  <c r="K54" i="7" s="1"/>
  <c r="K56" i="7" s="1"/>
  <c r="K59" i="7" s="1"/>
  <c r="K62" i="7" s="1"/>
  <c r="P51" i="6"/>
  <c r="P54" i="6" s="1"/>
  <c r="P56" i="6" s="1"/>
  <c r="P59" i="6" s="1"/>
  <c r="P62" i="6" s="1"/>
  <c r="V51" i="5"/>
  <c r="V54" i="5" s="1"/>
  <c r="V56" i="5" s="1"/>
  <c r="V59" i="5" s="1"/>
  <c r="V62" i="5" s="1"/>
  <c r="S51" i="3"/>
  <c r="S54" i="3" s="1"/>
  <c r="S56" i="3" s="1"/>
  <c r="S59" i="3" s="1"/>
  <c r="S62" i="3" s="1"/>
  <c r="Z50" i="12"/>
  <c r="T51" i="29"/>
  <c r="T54" i="29" s="1"/>
  <c r="T56" i="29" s="1"/>
  <c r="T59" i="29" s="1"/>
  <c r="T62" i="29" s="1"/>
  <c r="O51" i="26"/>
  <c r="O54" i="26" s="1"/>
  <c r="O56" i="26" s="1"/>
  <c r="O59" i="26" s="1"/>
  <c r="O62" i="26" s="1"/>
  <c r="L51" i="26"/>
  <c r="L54" i="26" s="1"/>
  <c r="L56" i="26" s="1"/>
  <c r="L59" i="26" s="1"/>
  <c r="L62" i="26" s="1"/>
  <c r="E51" i="21"/>
  <c r="E54" i="21" s="1"/>
  <c r="E56" i="21" s="1"/>
  <c r="E59" i="21" s="1"/>
  <c r="E62" i="21" s="1"/>
  <c r="V51" i="20"/>
  <c r="V54" i="20" s="1"/>
  <c r="V56" i="20" s="1"/>
  <c r="V59" i="20" s="1"/>
  <c r="V62" i="20" s="1"/>
  <c r="E51" i="19"/>
  <c r="E54" i="19" s="1"/>
  <c r="E56" i="19" s="1"/>
  <c r="E59" i="19" s="1"/>
  <c r="E62" i="19" s="1"/>
  <c r="AA51" i="19"/>
  <c r="AA54" i="19" s="1"/>
  <c r="AA56" i="19" s="1"/>
  <c r="AA59" i="19" s="1"/>
  <c r="AA62" i="19" s="1"/>
  <c r="G51" i="11"/>
  <c r="G54" i="11" s="1"/>
  <c r="G56" i="11" s="1"/>
  <c r="G59" i="11" s="1"/>
  <c r="G62" i="11" s="1"/>
  <c r="J51" i="7"/>
  <c r="J54" i="7" s="1"/>
  <c r="J56" i="7" s="1"/>
  <c r="J59" i="7" s="1"/>
  <c r="J62" i="7" s="1"/>
  <c r="K51" i="32"/>
  <c r="K54" i="32" s="1"/>
  <c r="K56" i="32" s="1"/>
  <c r="K59" i="32" s="1"/>
  <c r="K62" i="32" s="1"/>
  <c r="W51" i="31"/>
  <c r="W54" i="31" s="1"/>
  <c r="W56" i="31" s="1"/>
  <c r="W59" i="31" s="1"/>
  <c r="W62" i="31" s="1"/>
  <c r="U51" i="1"/>
  <c r="U54" i="1" s="1"/>
  <c r="U56" i="1" s="1"/>
  <c r="U59" i="1" s="1"/>
  <c r="U62" i="1" s="1"/>
  <c r="L51" i="32"/>
  <c r="L54" i="32" s="1"/>
  <c r="L56" i="32" s="1"/>
  <c r="L59" i="32" s="1"/>
  <c r="L62" i="32" s="1"/>
  <c r="I51" i="32"/>
  <c r="I54" i="32" s="1"/>
  <c r="I56" i="32" s="1"/>
  <c r="I59" i="32" s="1"/>
  <c r="I62" i="32" s="1"/>
  <c r="X51" i="32"/>
  <c r="X54" i="32" s="1"/>
  <c r="X56" i="32" s="1"/>
  <c r="X51" i="31"/>
  <c r="Z51" i="31" s="1"/>
  <c r="L51" i="30"/>
  <c r="L54" i="30" s="1"/>
  <c r="L56" i="30" s="1"/>
  <c r="L59" i="30" s="1"/>
  <c r="L62" i="30" s="1"/>
  <c r="V51" i="29"/>
  <c r="V54" i="29" s="1"/>
  <c r="V56" i="29" s="1"/>
  <c r="V59" i="29" s="1"/>
  <c r="V62" i="29" s="1"/>
  <c r="S51" i="29"/>
  <c r="S54" i="29" s="1"/>
  <c r="S56" i="29" s="1"/>
  <c r="S59" i="29" s="1"/>
  <c r="S62" i="29" s="1"/>
  <c r="C51" i="27"/>
  <c r="C54" i="27" s="1"/>
  <c r="C56" i="27" s="1"/>
  <c r="C59" i="27" s="1"/>
  <c r="C62" i="27" s="1"/>
  <c r="Q51" i="26"/>
  <c r="Q54" i="26" s="1"/>
  <c r="Q56" i="26" s="1"/>
  <c r="Q59" i="26" s="1"/>
  <c r="Q62" i="26" s="1"/>
  <c r="AA51" i="25"/>
  <c r="AA54" i="25" s="1"/>
  <c r="AA56" i="25" s="1"/>
  <c r="AA59" i="25" s="1"/>
  <c r="AA62" i="25" s="1"/>
  <c r="Y51" i="23"/>
  <c r="Y54" i="23" s="1"/>
  <c r="Y56" i="23" s="1"/>
  <c r="Y59" i="23" s="1"/>
  <c r="Y62" i="23" s="1"/>
  <c r="R51" i="22"/>
  <c r="R54" i="22" s="1"/>
  <c r="R56" i="22" s="1"/>
  <c r="R59" i="22" s="1"/>
  <c r="R62" i="22" s="1"/>
  <c r="I51" i="21"/>
  <c r="I54" i="21" s="1"/>
  <c r="I56" i="21" s="1"/>
  <c r="I59" i="21" s="1"/>
  <c r="I62" i="21" s="1"/>
  <c r="G51" i="19"/>
  <c r="G54" i="19" s="1"/>
  <c r="G56" i="19" s="1"/>
  <c r="G59" i="19" s="1"/>
  <c r="G62" i="19" s="1"/>
  <c r="O51" i="18"/>
  <c r="O54" i="18" s="1"/>
  <c r="O56" i="18" s="1"/>
  <c r="O59" i="18" s="1"/>
  <c r="O62" i="18" s="1"/>
  <c r="J51" i="16"/>
  <c r="J54" i="16" s="1"/>
  <c r="J56" i="16" s="1"/>
  <c r="J59" i="16" s="1"/>
  <c r="J62" i="16" s="1"/>
  <c r="G51" i="15"/>
  <c r="G54" i="15" s="1"/>
  <c r="G56" i="15" s="1"/>
  <c r="G59" i="15" s="1"/>
  <c r="G62" i="15" s="1"/>
  <c r="T51" i="14"/>
  <c r="T54" i="14" s="1"/>
  <c r="T56" i="14" s="1"/>
  <c r="T59" i="14" s="1"/>
  <c r="T62" i="14" s="1"/>
  <c r="X51" i="13"/>
  <c r="K51" i="12"/>
  <c r="K54" i="12" s="1"/>
  <c r="K56" i="12" s="1"/>
  <c r="K59" i="12" s="1"/>
  <c r="K62" i="12" s="1"/>
  <c r="D51" i="10"/>
  <c r="D54" i="10" s="1"/>
  <c r="D56" i="10" s="1"/>
  <c r="D59" i="10" s="1"/>
  <c r="D62" i="10" s="1"/>
  <c r="L51" i="8"/>
  <c r="L54" i="8" s="1"/>
  <c r="L56" i="8" s="1"/>
  <c r="L59" i="8" s="1"/>
  <c r="L62" i="8" s="1"/>
  <c r="L51" i="7"/>
  <c r="L54" i="7" s="1"/>
  <c r="L56" i="7" s="1"/>
  <c r="L59" i="7" s="1"/>
  <c r="L62" i="7" s="1"/>
  <c r="Q51" i="6"/>
  <c r="Q54" i="6" s="1"/>
  <c r="Q56" i="6" s="1"/>
  <c r="Q59" i="6" s="1"/>
  <c r="Q62" i="6" s="1"/>
  <c r="C51" i="5"/>
  <c r="C54" i="5" s="1"/>
  <c r="C56" i="5" s="1"/>
  <c r="C59" i="5" s="1"/>
  <c r="C62" i="5" s="1"/>
  <c r="Y51" i="5"/>
  <c r="Y54" i="5" s="1"/>
  <c r="Y56" i="5" s="1"/>
  <c r="Y59" i="5" s="1"/>
  <c r="Y62" i="5" s="1"/>
  <c r="I51" i="4"/>
  <c r="I54" i="4" s="1"/>
  <c r="I56" i="4" s="1"/>
  <c r="I59" i="4" s="1"/>
  <c r="I62" i="4" s="1"/>
  <c r="T51" i="3"/>
  <c r="T54" i="3" s="1"/>
  <c r="T56" i="3" s="1"/>
  <c r="T59" i="3" s="1"/>
  <c r="T62" i="3" s="1"/>
  <c r="M51" i="30"/>
  <c r="M54" i="30" s="1"/>
  <c r="M56" i="30" s="1"/>
  <c r="M59" i="30" s="1"/>
  <c r="M62" i="30" s="1"/>
  <c r="V51" i="1"/>
  <c r="V54" i="1" s="1"/>
  <c r="V56" i="1" s="1"/>
  <c r="V59" i="1" s="1"/>
  <c r="V62" i="1" s="1"/>
  <c r="M51" i="32"/>
  <c r="M54" i="32" s="1"/>
  <c r="M56" i="32" s="1"/>
  <c r="M59" i="32" s="1"/>
  <c r="M62" i="32" s="1"/>
  <c r="R51" i="26"/>
  <c r="R54" i="26" s="1"/>
  <c r="R56" i="26" s="1"/>
  <c r="R59" i="26" s="1"/>
  <c r="R62" i="26" s="1"/>
  <c r="D51" i="31"/>
  <c r="D54" i="31" s="1"/>
  <c r="D56" i="31" s="1"/>
  <c r="D59" i="31" s="1"/>
  <c r="D62" i="31" s="1"/>
  <c r="N51" i="30"/>
  <c r="N54" i="30" s="1"/>
  <c r="N56" i="30" s="1"/>
  <c r="N59" i="30" s="1"/>
  <c r="N62" i="30" s="1"/>
  <c r="Y51" i="30"/>
  <c r="Y54" i="30" s="1"/>
  <c r="Y56" i="30" s="1"/>
  <c r="Y59" i="30" s="1"/>
  <c r="Y62" i="30" s="1"/>
  <c r="F51" i="28"/>
  <c r="F54" i="28" s="1"/>
  <c r="F56" i="28" s="1"/>
  <c r="F59" i="28" s="1"/>
  <c r="F62" i="28" s="1"/>
  <c r="F51" i="25"/>
  <c r="F54" i="25" s="1"/>
  <c r="F56" i="25" s="1"/>
  <c r="F59" i="25" s="1"/>
  <c r="F62" i="25" s="1"/>
  <c r="K51" i="21"/>
  <c r="K54" i="21" s="1"/>
  <c r="K56" i="21" s="1"/>
  <c r="K59" i="21" s="1"/>
  <c r="K62" i="21" s="1"/>
  <c r="N51" i="17"/>
  <c r="N54" i="17" s="1"/>
  <c r="N56" i="17" s="1"/>
  <c r="N59" i="17" s="1"/>
  <c r="N62" i="17" s="1"/>
  <c r="I51" i="15"/>
  <c r="I54" i="15" s="1"/>
  <c r="I56" i="15" s="1"/>
  <c r="I59" i="15" s="1"/>
  <c r="I62" i="15" s="1"/>
  <c r="H51" i="10"/>
  <c r="H54" i="10" s="1"/>
  <c r="H56" i="10" s="1"/>
  <c r="H59" i="10" s="1"/>
  <c r="H62" i="10" s="1"/>
  <c r="K51" i="4"/>
  <c r="K54" i="4" s="1"/>
  <c r="K56" i="4" s="1"/>
  <c r="K59" i="4" s="1"/>
  <c r="K62" i="4" s="1"/>
  <c r="O51" i="32"/>
  <c r="O54" i="32" s="1"/>
  <c r="O56" i="32" s="1"/>
  <c r="O59" i="32" s="1"/>
  <c r="O62" i="32" s="1"/>
  <c r="T51" i="26"/>
  <c r="T54" i="26" s="1"/>
  <c r="T56" i="26" s="1"/>
  <c r="T59" i="26" s="1"/>
  <c r="T62" i="26" s="1"/>
  <c r="R51" i="24"/>
  <c r="R54" i="24" s="1"/>
  <c r="R56" i="24" s="1"/>
  <c r="R59" i="24" s="1"/>
  <c r="R62" i="24" s="1"/>
  <c r="F51" i="23"/>
  <c r="F54" i="23" s="1"/>
  <c r="F56" i="23" s="1"/>
  <c r="F59" i="23" s="1"/>
  <c r="F62" i="23" s="1"/>
  <c r="S51" i="13"/>
  <c r="S54" i="13" s="1"/>
  <c r="S56" i="13" s="1"/>
  <c r="S59" i="13" s="1"/>
  <c r="S62" i="13" s="1"/>
  <c r="N51" i="12"/>
  <c r="N54" i="12" s="1"/>
  <c r="N56" i="12" s="1"/>
  <c r="N59" i="12" s="1"/>
  <c r="N62" i="12" s="1"/>
  <c r="L51" i="11"/>
  <c r="L54" i="11" s="1"/>
  <c r="L56" i="11" s="1"/>
  <c r="L59" i="11" s="1"/>
  <c r="L62" i="11" s="1"/>
  <c r="D51" i="5"/>
  <c r="D54" i="5" s="1"/>
  <c r="D56" i="5" s="1"/>
  <c r="D59" i="5" s="1"/>
  <c r="D62" i="5" s="1"/>
  <c r="L51" i="2"/>
  <c r="L54" i="2" s="1"/>
  <c r="L56" i="2" s="1"/>
  <c r="L59" i="2" s="1"/>
  <c r="L62" i="2" s="1"/>
  <c r="F51" i="31"/>
  <c r="F54" i="31" s="1"/>
  <c r="F56" i="31" s="1"/>
  <c r="F59" i="31" s="1"/>
  <c r="F62" i="31" s="1"/>
  <c r="P51" i="30"/>
  <c r="P54" i="30" s="1"/>
  <c r="P56" i="30" s="1"/>
  <c r="P59" i="30" s="1"/>
  <c r="P62" i="30" s="1"/>
  <c r="D51" i="29"/>
  <c r="D54" i="29" s="1"/>
  <c r="D56" i="29" s="1"/>
  <c r="D59" i="29" s="1"/>
  <c r="D62" i="29" s="1"/>
  <c r="H51" i="28"/>
  <c r="H54" i="28" s="1"/>
  <c r="H56" i="28" s="1"/>
  <c r="H59" i="28" s="1"/>
  <c r="H62" i="28" s="1"/>
  <c r="I51" i="27"/>
  <c r="I54" i="27" s="1"/>
  <c r="I56" i="27" s="1"/>
  <c r="I59" i="27" s="1"/>
  <c r="I62" i="27" s="1"/>
  <c r="U51" i="26"/>
  <c r="U54" i="26" s="1"/>
  <c r="U56" i="26" s="1"/>
  <c r="U59" i="26" s="1"/>
  <c r="U62" i="26" s="1"/>
  <c r="H51" i="25"/>
  <c r="H54" i="25" s="1"/>
  <c r="H56" i="25" s="1"/>
  <c r="H59" i="25" s="1"/>
  <c r="H62" i="25" s="1"/>
  <c r="U51" i="24"/>
  <c r="U54" i="24" s="1"/>
  <c r="U56" i="24" s="1"/>
  <c r="U59" i="24" s="1"/>
  <c r="U62" i="24" s="1"/>
  <c r="G51" i="23"/>
  <c r="G54" i="23" s="1"/>
  <c r="G56" i="23" s="1"/>
  <c r="G59" i="23" s="1"/>
  <c r="G62" i="23" s="1"/>
  <c r="V51" i="22"/>
  <c r="V54" i="22" s="1"/>
  <c r="V56" i="22" s="1"/>
  <c r="V59" i="22" s="1"/>
  <c r="V62" i="22" s="1"/>
  <c r="F51" i="20"/>
  <c r="F54" i="20" s="1"/>
  <c r="F56" i="20" s="1"/>
  <c r="F59" i="20" s="1"/>
  <c r="F62" i="20" s="1"/>
  <c r="K51" i="19"/>
  <c r="K54" i="19" s="1"/>
  <c r="K56" i="19" s="1"/>
  <c r="K59" i="19" s="1"/>
  <c r="K62" i="19" s="1"/>
  <c r="P51" i="17"/>
  <c r="P54" i="17" s="1"/>
  <c r="P56" i="17" s="1"/>
  <c r="P59" i="17" s="1"/>
  <c r="P62" i="17" s="1"/>
  <c r="N51" i="16"/>
  <c r="N54" i="16" s="1"/>
  <c r="N56" i="16" s="1"/>
  <c r="N59" i="16" s="1"/>
  <c r="N62" i="16" s="1"/>
  <c r="K51" i="15"/>
  <c r="K54" i="15" s="1"/>
  <c r="K56" i="15" s="1"/>
  <c r="K59" i="15" s="1"/>
  <c r="K62" i="15" s="1"/>
  <c r="X51" i="14"/>
  <c r="C51" i="1"/>
  <c r="C54" i="1" s="1"/>
  <c r="C56" i="1" s="1"/>
  <c r="C59" i="1" s="1"/>
  <c r="C62" i="1" s="1"/>
  <c r="J51" i="10"/>
  <c r="J54" i="10" s="1"/>
  <c r="J56" i="10" s="1"/>
  <c r="J59" i="10" s="1"/>
  <c r="J62" i="10" s="1"/>
  <c r="P51" i="9"/>
  <c r="P54" i="9" s="1"/>
  <c r="P56" i="9" s="1"/>
  <c r="P59" i="9" s="1"/>
  <c r="P62" i="9" s="1"/>
  <c r="P51" i="8"/>
  <c r="P54" i="8" s="1"/>
  <c r="P56" i="8" s="1"/>
  <c r="P59" i="8" s="1"/>
  <c r="P62" i="8" s="1"/>
  <c r="Z51" i="7"/>
  <c r="G51" i="5"/>
  <c r="G54" i="5" s="1"/>
  <c r="G56" i="5" s="1"/>
  <c r="G59" i="5" s="1"/>
  <c r="G62" i="5" s="1"/>
  <c r="D51" i="1"/>
  <c r="D54" i="1" s="1"/>
  <c r="D56" i="1" s="1"/>
  <c r="D59" i="1" s="1"/>
  <c r="D62" i="1" s="1"/>
  <c r="AA51" i="1"/>
  <c r="AA54" i="1" s="1"/>
  <c r="AA56" i="1" s="1"/>
  <c r="AA59" i="1" s="1"/>
  <c r="AA62" i="1" s="1"/>
  <c r="X51" i="1"/>
  <c r="Z51" i="1" s="1"/>
  <c r="G51" i="31"/>
  <c r="G54" i="31" s="1"/>
  <c r="G56" i="31" s="1"/>
  <c r="G59" i="31" s="1"/>
  <c r="G62" i="31" s="1"/>
  <c r="Q51" i="30"/>
  <c r="Q54" i="30" s="1"/>
  <c r="Q56" i="30" s="1"/>
  <c r="Q59" i="30" s="1"/>
  <c r="Q62" i="30" s="1"/>
  <c r="E51" i="29"/>
  <c r="E54" i="29" s="1"/>
  <c r="E56" i="29" s="1"/>
  <c r="E59" i="29" s="1"/>
  <c r="E62" i="29" s="1"/>
  <c r="J51" i="27"/>
  <c r="J54" i="27" s="1"/>
  <c r="J56" i="27" s="1"/>
  <c r="J59" i="27" s="1"/>
  <c r="J62" i="27" s="1"/>
  <c r="V51" i="24"/>
  <c r="V54" i="24" s="1"/>
  <c r="V56" i="24" s="1"/>
  <c r="V59" i="24" s="1"/>
  <c r="V62" i="24" s="1"/>
  <c r="H51" i="23"/>
  <c r="H54" i="23" s="1"/>
  <c r="H56" i="23" s="1"/>
  <c r="H59" i="23" s="1"/>
  <c r="H62" i="23" s="1"/>
  <c r="W51" i="22"/>
  <c r="W54" i="22" s="1"/>
  <c r="W56" i="22" s="1"/>
  <c r="W59" i="22" s="1"/>
  <c r="W62" i="22" s="1"/>
  <c r="N51" i="21"/>
  <c r="N54" i="21" s="1"/>
  <c r="N56" i="21" s="1"/>
  <c r="N59" i="21" s="1"/>
  <c r="N62" i="21" s="1"/>
  <c r="L51" i="19"/>
  <c r="L54" i="19" s="1"/>
  <c r="L56" i="19" s="1"/>
  <c r="L59" i="19" s="1"/>
  <c r="L62" i="19" s="1"/>
  <c r="I51" i="19"/>
  <c r="I54" i="19" s="1"/>
  <c r="I56" i="19" s="1"/>
  <c r="I59" i="19" s="1"/>
  <c r="I62" i="19" s="1"/>
  <c r="T51" i="18"/>
  <c r="T54" i="18" s="1"/>
  <c r="T56" i="18" s="1"/>
  <c r="T59" i="18" s="1"/>
  <c r="T62" i="18" s="1"/>
  <c r="Q51" i="17"/>
  <c r="Q54" i="17" s="1"/>
  <c r="Q56" i="17" s="1"/>
  <c r="Q59" i="17" s="1"/>
  <c r="Q62" i="17" s="1"/>
  <c r="O51" i="16"/>
  <c r="O54" i="16" s="1"/>
  <c r="O56" i="16" s="1"/>
  <c r="O59" i="16" s="1"/>
  <c r="O62" i="16" s="1"/>
  <c r="L51" i="15"/>
  <c r="L54" i="15" s="1"/>
  <c r="L56" i="15" s="1"/>
  <c r="L59" i="15" s="1"/>
  <c r="L62" i="15" s="1"/>
  <c r="C51" i="14"/>
  <c r="C54" i="14" s="1"/>
  <c r="C56" i="14" s="1"/>
  <c r="C59" i="14" s="1"/>
  <c r="C62" i="14" s="1"/>
  <c r="Y51" i="14"/>
  <c r="Y54" i="14" s="1"/>
  <c r="Y56" i="14" s="1"/>
  <c r="Y59" i="14" s="1"/>
  <c r="Y62" i="14" s="1"/>
  <c r="U51" i="13"/>
  <c r="U54" i="13" s="1"/>
  <c r="U56" i="13" s="1"/>
  <c r="U59" i="13" s="1"/>
  <c r="U62" i="13" s="1"/>
  <c r="N51" i="11"/>
  <c r="N54" i="11" s="1"/>
  <c r="N56" i="11" s="1"/>
  <c r="N59" i="11" s="1"/>
  <c r="N62" i="11" s="1"/>
  <c r="Q51" i="9"/>
  <c r="Q54" i="9" s="1"/>
  <c r="Q56" i="9" s="1"/>
  <c r="Q59" i="9" s="1"/>
  <c r="Q62" i="9" s="1"/>
  <c r="Q51" i="8"/>
  <c r="Q54" i="8" s="1"/>
  <c r="Q56" i="8" s="1"/>
  <c r="Q59" i="8" s="1"/>
  <c r="Q62" i="8" s="1"/>
  <c r="Q51" i="7"/>
  <c r="Q54" i="7" s="1"/>
  <c r="Q56" i="7" s="1"/>
  <c r="Q59" i="7" s="1"/>
  <c r="Q62" i="7" s="1"/>
  <c r="V51" i="6"/>
  <c r="V54" i="6" s="1"/>
  <c r="V56" i="6" s="1"/>
  <c r="V59" i="6" s="1"/>
  <c r="V62" i="6" s="1"/>
  <c r="H51" i="5"/>
  <c r="H54" i="5" s="1"/>
  <c r="H56" i="5" s="1"/>
  <c r="H59" i="5" s="1"/>
  <c r="H62" i="5" s="1"/>
  <c r="F51" i="5"/>
  <c r="F54" i="5" s="1"/>
  <c r="F56" i="5" s="1"/>
  <c r="F59" i="5" s="1"/>
  <c r="F62" i="5" s="1"/>
  <c r="C51" i="3"/>
  <c r="C54" i="3" s="1"/>
  <c r="C56" i="3" s="1"/>
  <c r="C59" i="3" s="1"/>
  <c r="C62" i="3" s="1"/>
  <c r="Z35" i="3"/>
  <c r="N51" i="2"/>
  <c r="N54" i="2" s="1"/>
  <c r="N56" i="2" s="1"/>
  <c r="N59" i="2" s="1"/>
  <c r="N62" i="2" s="1"/>
  <c r="V51" i="18"/>
  <c r="V54" i="18" s="1"/>
  <c r="V56" i="18" s="1"/>
  <c r="V59" i="18" s="1"/>
  <c r="V62" i="18" s="1"/>
  <c r="S51" i="9"/>
  <c r="S54" i="9" s="1"/>
  <c r="S56" i="9" s="1"/>
  <c r="S59" i="9" s="1"/>
  <c r="S62" i="9" s="1"/>
  <c r="S51" i="8"/>
  <c r="S54" i="8" s="1"/>
  <c r="S56" i="8" s="1"/>
  <c r="S59" i="8" s="1"/>
  <c r="S62" i="8" s="1"/>
  <c r="Z35" i="6"/>
  <c r="J51" i="5"/>
  <c r="J54" i="5" s="1"/>
  <c r="J56" i="5" s="1"/>
  <c r="J59" i="5" s="1"/>
  <c r="J62" i="5" s="1"/>
  <c r="P51" i="4"/>
  <c r="P54" i="4" s="1"/>
  <c r="P56" i="4" s="1"/>
  <c r="P59" i="4" s="1"/>
  <c r="P62" i="4" s="1"/>
  <c r="E51" i="3"/>
  <c r="E54" i="3" s="1"/>
  <c r="E56" i="3" s="1"/>
  <c r="E59" i="3" s="1"/>
  <c r="E62" i="3" s="1"/>
  <c r="J51" i="28"/>
  <c r="J54" i="28" s="1"/>
  <c r="J56" i="28" s="1"/>
  <c r="J59" i="28" s="1"/>
  <c r="J62" i="28" s="1"/>
  <c r="K51" i="27"/>
  <c r="K54" i="27" s="1"/>
  <c r="K56" i="27" s="1"/>
  <c r="K59" i="27" s="1"/>
  <c r="K62" i="27" s="1"/>
  <c r="O51" i="4"/>
  <c r="O54" i="4" s="1"/>
  <c r="O56" i="4" s="1"/>
  <c r="O59" i="4" s="1"/>
  <c r="O62" i="4" s="1"/>
  <c r="Z50" i="3"/>
  <c r="Z51" i="2"/>
  <c r="N51" i="31"/>
  <c r="N54" i="31" s="1"/>
  <c r="N56" i="31" s="1"/>
  <c r="N59" i="31" s="1"/>
  <c r="N62" i="31" s="1"/>
  <c r="U51" i="32"/>
  <c r="U54" i="32" s="1"/>
  <c r="U56" i="32" s="1"/>
  <c r="U59" i="32" s="1"/>
  <c r="U62" i="32" s="1"/>
  <c r="I51" i="29"/>
  <c r="I54" i="29" s="1"/>
  <c r="I56" i="29" s="1"/>
  <c r="I59" i="29" s="1"/>
  <c r="I62" i="29" s="1"/>
  <c r="AA51" i="24"/>
  <c r="AA54" i="24" s="1"/>
  <c r="AA56" i="24" s="1"/>
  <c r="AA59" i="24" s="1"/>
  <c r="AA62" i="24" s="1"/>
  <c r="K51" i="20"/>
  <c r="K54" i="20" s="1"/>
  <c r="K56" i="20" s="1"/>
  <c r="K59" i="20" s="1"/>
  <c r="K62" i="20" s="1"/>
  <c r="N51" i="15"/>
  <c r="N54" i="15" s="1"/>
  <c r="N56" i="15" s="1"/>
  <c r="N59" i="15" s="1"/>
  <c r="N62" i="15" s="1"/>
  <c r="C51" i="13"/>
  <c r="C54" i="13" s="1"/>
  <c r="C56" i="13" s="1"/>
  <c r="C59" i="13" s="1"/>
  <c r="C62" i="13" s="1"/>
  <c r="Y51" i="13"/>
  <c r="Y54" i="13" s="1"/>
  <c r="Y56" i="13" s="1"/>
  <c r="Y59" i="13" s="1"/>
  <c r="Y62" i="13" s="1"/>
  <c r="N51" i="25"/>
  <c r="N54" i="25" s="1"/>
  <c r="N56" i="25" s="1"/>
  <c r="N59" i="25" s="1"/>
  <c r="N62" i="25" s="1"/>
  <c r="E51" i="24"/>
  <c r="E54" i="24" s="1"/>
  <c r="E56" i="24" s="1"/>
  <c r="E59" i="24" s="1"/>
  <c r="E62" i="24" s="1"/>
  <c r="M51" i="23"/>
  <c r="M54" i="23" s="1"/>
  <c r="M56" i="23" s="1"/>
  <c r="M59" i="23" s="1"/>
  <c r="M62" i="23" s="1"/>
  <c r="F51" i="22"/>
  <c r="F54" i="22" s="1"/>
  <c r="F56" i="22" s="1"/>
  <c r="F59" i="22" s="1"/>
  <c r="F62" i="22" s="1"/>
  <c r="D51" i="22"/>
  <c r="D54" i="22" s="1"/>
  <c r="D56" i="22" s="1"/>
  <c r="D59" i="22" s="1"/>
  <c r="D62" i="22" s="1"/>
  <c r="S51" i="21"/>
  <c r="S54" i="21" s="1"/>
  <c r="S56" i="21" s="1"/>
  <c r="S59" i="21" s="1"/>
  <c r="S62" i="21" s="1"/>
  <c r="L51" i="20"/>
  <c r="L54" i="20" s="1"/>
  <c r="L56" i="20" s="1"/>
  <c r="L59" i="20" s="1"/>
  <c r="L62" i="20" s="1"/>
  <c r="V51" i="17"/>
  <c r="V54" i="17" s="1"/>
  <c r="V56" i="17" s="1"/>
  <c r="V59" i="17" s="1"/>
  <c r="V62" i="17" s="1"/>
  <c r="Q51" i="15"/>
  <c r="Q54" i="15" s="1"/>
  <c r="Q56" i="15" s="1"/>
  <c r="Q59" i="15" s="1"/>
  <c r="Q62" i="15" s="1"/>
  <c r="H51" i="14"/>
  <c r="H54" i="14" s="1"/>
  <c r="H56" i="14" s="1"/>
  <c r="H59" i="14" s="1"/>
  <c r="H62" i="14" s="1"/>
  <c r="D51" i="13"/>
  <c r="D54" i="13" s="1"/>
  <c r="D56" i="13" s="1"/>
  <c r="D59" i="13" s="1"/>
  <c r="D62" i="13" s="1"/>
  <c r="U51" i="12"/>
  <c r="U54" i="12" s="1"/>
  <c r="U56" i="12" s="1"/>
  <c r="U59" i="12" s="1"/>
  <c r="U62" i="12" s="1"/>
  <c r="P51" i="10"/>
  <c r="P54" i="10" s="1"/>
  <c r="P56" i="10" s="1"/>
  <c r="P59" i="10" s="1"/>
  <c r="P62" i="10" s="1"/>
  <c r="E51" i="6"/>
  <c r="E54" i="6" s="1"/>
  <c r="E56" i="6" s="1"/>
  <c r="E59" i="6" s="1"/>
  <c r="E62" i="6" s="1"/>
  <c r="C51" i="6"/>
  <c r="C54" i="6" s="1"/>
  <c r="C56" i="6" s="1"/>
  <c r="C59" i="6" s="1"/>
  <c r="C62" i="6" s="1"/>
  <c r="S51" i="4"/>
  <c r="S54" i="4" s="1"/>
  <c r="S56" i="4" s="1"/>
  <c r="S59" i="4" s="1"/>
  <c r="S62" i="4" s="1"/>
  <c r="F51" i="3"/>
  <c r="F54" i="3" s="1"/>
  <c r="F56" i="3" s="1"/>
  <c r="F59" i="3" s="1"/>
  <c r="F62" i="3" s="1"/>
  <c r="S51" i="2"/>
  <c r="S54" i="2" s="1"/>
  <c r="S56" i="2" s="1"/>
  <c r="S59" i="2" s="1"/>
  <c r="S62" i="2" s="1"/>
  <c r="L51" i="23"/>
  <c r="L54" i="23" s="1"/>
  <c r="L56" i="23" s="1"/>
  <c r="L59" i="23" s="1"/>
  <c r="L62" i="23" s="1"/>
  <c r="I51" i="1"/>
  <c r="I54" i="1" s="1"/>
  <c r="I56" i="1" s="1"/>
  <c r="I59" i="1" s="1"/>
  <c r="I62" i="1" s="1"/>
  <c r="V51" i="32"/>
  <c r="V54" i="32" s="1"/>
  <c r="V56" i="32" s="1"/>
  <c r="V59" i="32" s="1"/>
  <c r="V62" i="32" s="1"/>
  <c r="L51" i="31"/>
  <c r="L54" i="31" s="1"/>
  <c r="L56" i="31" s="1"/>
  <c r="L59" i="31" s="1"/>
  <c r="L62" i="31" s="1"/>
  <c r="J51" i="31"/>
  <c r="J54" i="31" s="1"/>
  <c r="J56" i="31" s="1"/>
  <c r="J59" i="31" s="1"/>
  <c r="J62" i="31" s="1"/>
  <c r="V51" i="30"/>
  <c r="V54" i="30" s="1"/>
  <c r="V56" i="30" s="1"/>
  <c r="V59" i="30" s="1"/>
  <c r="V62" i="30" s="1"/>
  <c r="N51" i="28"/>
  <c r="N54" i="28" s="1"/>
  <c r="N56" i="28" s="1"/>
  <c r="N59" i="28" s="1"/>
  <c r="N62" i="28" s="1"/>
  <c r="AA51" i="26"/>
  <c r="AA54" i="26" s="1"/>
  <c r="AA56" i="26" s="1"/>
  <c r="AA59" i="26" s="1"/>
  <c r="AA62" i="26" s="1"/>
  <c r="J51" i="1"/>
  <c r="J54" i="1" s="1"/>
  <c r="J56" i="1" s="1"/>
  <c r="J59" i="1" s="1"/>
  <c r="J62" i="1" s="1"/>
  <c r="H51" i="1"/>
  <c r="H54" i="1" s="1"/>
  <c r="H56" i="1" s="1"/>
  <c r="H59" i="1" s="1"/>
  <c r="H62" i="1" s="1"/>
  <c r="W51" i="32"/>
  <c r="W54" i="32" s="1"/>
  <c r="W56" i="32" s="1"/>
  <c r="W59" i="32" s="1"/>
  <c r="W62" i="32" s="1"/>
  <c r="M51" i="31"/>
  <c r="M54" i="31" s="1"/>
  <c r="M56" i="31" s="1"/>
  <c r="M59" i="31" s="1"/>
  <c r="M62" i="31" s="1"/>
  <c r="O51" i="28"/>
  <c r="O54" i="28" s="1"/>
  <c r="O56" i="28" s="1"/>
  <c r="O59" i="28" s="1"/>
  <c r="O62" i="28" s="1"/>
  <c r="P51" i="27"/>
  <c r="P54" i="27" s="1"/>
  <c r="P56" i="27" s="1"/>
  <c r="P59" i="27" s="1"/>
  <c r="P62" i="27" s="1"/>
  <c r="F51" i="24"/>
  <c r="F54" i="24" s="1"/>
  <c r="F56" i="24" s="1"/>
  <c r="F59" i="24" s="1"/>
  <c r="F62" i="24" s="1"/>
  <c r="N51" i="23"/>
  <c r="N54" i="23" s="1"/>
  <c r="N56" i="23" s="1"/>
  <c r="N59" i="23" s="1"/>
  <c r="N62" i="23" s="1"/>
  <c r="K51" i="23"/>
  <c r="K54" i="23" s="1"/>
  <c r="K56" i="23" s="1"/>
  <c r="K59" i="23" s="1"/>
  <c r="K62" i="23" s="1"/>
  <c r="G51" i="22"/>
  <c r="G54" i="22" s="1"/>
  <c r="G56" i="22" s="1"/>
  <c r="G59" i="22" s="1"/>
  <c r="G62" i="22" s="1"/>
  <c r="D51" i="18"/>
  <c r="D54" i="18" s="1"/>
  <c r="D56" i="18" s="1"/>
  <c r="D59" i="18" s="1"/>
  <c r="D62" i="18" s="1"/>
  <c r="W51" i="17"/>
  <c r="W54" i="17" s="1"/>
  <c r="W56" i="17" s="1"/>
  <c r="W59" i="17" s="1"/>
  <c r="W62" i="17" s="1"/>
  <c r="R51" i="15"/>
  <c r="R54" i="15" s="1"/>
  <c r="R56" i="15" s="1"/>
  <c r="R59" i="15" s="1"/>
  <c r="R62" i="15" s="1"/>
  <c r="I51" i="14"/>
  <c r="I54" i="14" s="1"/>
  <c r="I56" i="14" s="1"/>
  <c r="I59" i="14" s="1"/>
  <c r="I62" i="14" s="1"/>
  <c r="E51" i="13"/>
  <c r="E54" i="13" s="1"/>
  <c r="E56" i="13" s="1"/>
  <c r="E59" i="13" s="1"/>
  <c r="E62" i="13" s="1"/>
  <c r="AA51" i="13"/>
  <c r="AA54" i="13" s="1"/>
  <c r="AA56" i="13" s="1"/>
  <c r="AA59" i="13" s="1"/>
  <c r="AA62" i="13" s="1"/>
  <c r="Z50" i="13"/>
  <c r="V51" i="12"/>
  <c r="V54" i="12" s="1"/>
  <c r="V56" i="12" s="1"/>
  <c r="V59" i="12" s="1"/>
  <c r="V62" i="12" s="1"/>
  <c r="T51" i="11"/>
  <c r="T54" i="11" s="1"/>
  <c r="T56" i="11" s="1"/>
  <c r="T59" i="11" s="1"/>
  <c r="T62" i="11" s="1"/>
  <c r="Q51" i="10"/>
  <c r="Q54" i="10" s="1"/>
  <c r="Q56" i="10" s="1"/>
  <c r="Q59" i="10" s="1"/>
  <c r="Q62" i="10" s="1"/>
  <c r="W51" i="9"/>
  <c r="W54" i="9" s="1"/>
  <c r="W56" i="9" s="1"/>
  <c r="W59" i="9" s="1"/>
  <c r="W62" i="9" s="1"/>
  <c r="L51" i="5"/>
  <c r="L54" i="5" s="1"/>
  <c r="L56" i="5" s="1"/>
  <c r="L59" i="5" s="1"/>
  <c r="L62" i="5" s="1"/>
  <c r="T51" i="4"/>
  <c r="T54" i="4" s="1"/>
  <c r="T56" i="4" s="1"/>
  <c r="T59" i="4" s="1"/>
  <c r="T62" i="4" s="1"/>
  <c r="T51" i="2"/>
  <c r="T54" i="2" s="1"/>
  <c r="T56" i="2" s="1"/>
  <c r="T59" i="2" s="1"/>
  <c r="T62" i="2" s="1"/>
  <c r="X54" i="31"/>
  <c r="Z56" i="29"/>
  <c r="X59" i="29"/>
  <c r="Y54" i="32"/>
  <c r="Y56" i="32" s="1"/>
  <c r="Y59" i="32" s="1"/>
  <c r="Y62" i="32" s="1"/>
  <c r="Z51" i="32"/>
  <c r="X56" i="30"/>
  <c r="Z50" i="32"/>
  <c r="Z54" i="29"/>
  <c r="X56" i="24"/>
  <c r="Z54" i="24"/>
  <c r="Z51" i="27"/>
  <c r="X54" i="27"/>
  <c r="Z51" i="30"/>
  <c r="Z51" i="28"/>
  <c r="X54" i="28"/>
  <c r="X54" i="25"/>
  <c r="Z51" i="25"/>
  <c r="Z35" i="31"/>
  <c r="C51" i="30"/>
  <c r="C54" i="30" s="1"/>
  <c r="C56" i="30" s="1"/>
  <c r="C59" i="30" s="1"/>
  <c r="C62" i="30" s="1"/>
  <c r="K51" i="30"/>
  <c r="K54" i="30" s="1"/>
  <c r="K56" i="30" s="1"/>
  <c r="K59" i="30" s="1"/>
  <c r="K62" i="30" s="1"/>
  <c r="S51" i="30"/>
  <c r="S54" i="30" s="1"/>
  <c r="S56" i="30" s="1"/>
  <c r="S59" i="30" s="1"/>
  <c r="S62" i="30" s="1"/>
  <c r="AA51" i="30"/>
  <c r="AA54" i="30" s="1"/>
  <c r="AA56" i="30" s="1"/>
  <c r="AA59" i="30" s="1"/>
  <c r="AA62" i="30" s="1"/>
  <c r="X54" i="26"/>
  <c r="Z50" i="29"/>
  <c r="E51" i="27"/>
  <c r="E54" i="27" s="1"/>
  <c r="E56" i="27" s="1"/>
  <c r="E59" i="27" s="1"/>
  <c r="E62" i="27" s="1"/>
  <c r="M51" i="27"/>
  <c r="M54" i="27" s="1"/>
  <c r="M56" i="27" s="1"/>
  <c r="M59" i="27" s="1"/>
  <c r="M62" i="27" s="1"/>
  <c r="U51" i="27"/>
  <c r="U54" i="27" s="1"/>
  <c r="U56" i="27" s="1"/>
  <c r="U59" i="27" s="1"/>
  <c r="U62" i="27" s="1"/>
  <c r="F51" i="26"/>
  <c r="F54" i="26" s="1"/>
  <c r="F56" i="26" s="1"/>
  <c r="F59" i="26" s="1"/>
  <c r="F62" i="26" s="1"/>
  <c r="N51" i="26"/>
  <c r="N54" i="26" s="1"/>
  <c r="N56" i="26" s="1"/>
  <c r="N59" i="26" s="1"/>
  <c r="N62" i="26" s="1"/>
  <c r="V51" i="26"/>
  <c r="V54" i="26" s="1"/>
  <c r="V56" i="26" s="1"/>
  <c r="V59" i="26" s="1"/>
  <c r="V62" i="26" s="1"/>
  <c r="G51" i="25"/>
  <c r="G54" i="25" s="1"/>
  <c r="G56" i="25" s="1"/>
  <c r="G59" i="25" s="1"/>
  <c r="G62" i="25" s="1"/>
  <c r="O51" i="25"/>
  <c r="O54" i="25" s="1"/>
  <c r="O56" i="25" s="1"/>
  <c r="O59" i="25" s="1"/>
  <c r="O62" i="25" s="1"/>
  <c r="W51" i="25"/>
  <c r="W54" i="25" s="1"/>
  <c r="W56" i="25" s="1"/>
  <c r="W59" i="25" s="1"/>
  <c r="W62" i="25" s="1"/>
  <c r="Z51" i="24"/>
  <c r="X54" i="23"/>
  <c r="X54" i="21"/>
  <c r="Z35" i="25"/>
  <c r="Z50" i="25"/>
  <c r="T51" i="25"/>
  <c r="T54" i="25" s="1"/>
  <c r="T56" i="25" s="1"/>
  <c r="T59" i="25" s="1"/>
  <c r="T62" i="25" s="1"/>
  <c r="Z51" i="22"/>
  <c r="X54" i="22"/>
  <c r="Z35" i="28"/>
  <c r="E51" i="25"/>
  <c r="E54" i="25" s="1"/>
  <c r="E56" i="25" s="1"/>
  <c r="E59" i="25" s="1"/>
  <c r="E62" i="25" s="1"/>
  <c r="M51" i="25"/>
  <c r="M54" i="25" s="1"/>
  <c r="M56" i="25" s="1"/>
  <c r="M59" i="25" s="1"/>
  <c r="M62" i="25" s="1"/>
  <c r="U51" i="25"/>
  <c r="U54" i="25" s="1"/>
  <c r="U56" i="25" s="1"/>
  <c r="U59" i="25" s="1"/>
  <c r="U62" i="25" s="1"/>
  <c r="Z51" i="20"/>
  <c r="X54" i="20"/>
  <c r="Z56" i="19"/>
  <c r="X59" i="19"/>
  <c r="Z54" i="19"/>
  <c r="Z51" i="19"/>
  <c r="Z35" i="21"/>
  <c r="Z35" i="22"/>
  <c r="Z50" i="20"/>
  <c r="Z51" i="18"/>
  <c r="X54" i="18"/>
  <c r="X54" i="17"/>
  <c r="Z51" i="17"/>
  <c r="Z51" i="16"/>
  <c r="X54" i="16"/>
  <c r="Z35" i="24"/>
  <c r="E51" i="20"/>
  <c r="E54" i="20" s="1"/>
  <c r="E56" i="20" s="1"/>
  <c r="E59" i="20" s="1"/>
  <c r="E62" i="20" s="1"/>
  <c r="M51" i="20"/>
  <c r="M54" i="20" s="1"/>
  <c r="M56" i="20" s="1"/>
  <c r="M59" i="20" s="1"/>
  <c r="M62" i="20" s="1"/>
  <c r="U51" i="20"/>
  <c r="U54" i="20" s="1"/>
  <c r="U56" i="20" s="1"/>
  <c r="U59" i="20" s="1"/>
  <c r="U62" i="20" s="1"/>
  <c r="Z51" i="12"/>
  <c r="C51" i="11"/>
  <c r="C54" i="11" s="1"/>
  <c r="C56" i="11" s="1"/>
  <c r="C59" i="11" s="1"/>
  <c r="C62" i="11" s="1"/>
  <c r="K51" i="11"/>
  <c r="K54" i="11" s="1"/>
  <c r="K56" i="11" s="1"/>
  <c r="K59" i="11" s="1"/>
  <c r="K62" i="11" s="1"/>
  <c r="S51" i="11"/>
  <c r="S54" i="11" s="1"/>
  <c r="S56" i="11" s="1"/>
  <c r="S59" i="11" s="1"/>
  <c r="S62" i="11" s="1"/>
  <c r="AA51" i="11"/>
  <c r="AA54" i="11" s="1"/>
  <c r="AA56" i="11" s="1"/>
  <c r="AA59" i="11" s="1"/>
  <c r="AA62" i="11" s="1"/>
  <c r="Z51" i="14"/>
  <c r="X54" i="14"/>
  <c r="Z35" i="16"/>
  <c r="Z35" i="17"/>
  <c r="X51" i="15"/>
  <c r="Z35" i="15"/>
  <c r="Z35" i="18"/>
  <c r="X54" i="13"/>
  <c r="Z54" i="12"/>
  <c r="X56" i="12"/>
  <c r="X51" i="10"/>
  <c r="Z35" i="10"/>
  <c r="X51" i="9"/>
  <c r="Z35" i="9"/>
  <c r="Z35" i="14"/>
  <c r="Z51" i="8"/>
  <c r="X54" i="8"/>
  <c r="X51" i="6"/>
  <c r="Z51" i="3"/>
  <c r="X54" i="3"/>
  <c r="Z35" i="8"/>
  <c r="X54" i="7"/>
  <c r="X51" i="5"/>
  <c r="Z35" i="5"/>
  <c r="Z35" i="4"/>
  <c r="Z54" i="2"/>
  <c r="X56" i="2"/>
  <c r="Z54" i="30" l="1"/>
  <c r="Z54" i="11"/>
  <c r="X56" i="11"/>
  <c r="Z51" i="4"/>
  <c r="X54" i="1"/>
  <c r="Z51" i="13"/>
  <c r="Z51" i="21"/>
  <c r="Z51" i="23"/>
  <c r="Z54" i="7"/>
  <c r="X56" i="7"/>
  <c r="X56" i="18"/>
  <c r="Z54" i="18"/>
  <c r="Z59" i="29"/>
  <c r="X62" i="29"/>
  <c r="Z62" i="29" s="1"/>
  <c r="Z54" i="14"/>
  <c r="X56" i="14"/>
  <c r="Z54" i="31"/>
  <c r="X56" i="31"/>
  <c r="Z56" i="24"/>
  <c r="X59" i="24"/>
  <c r="X56" i="26"/>
  <c r="Z54" i="26"/>
  <c r="Z54" i="28"/>
  <c r="X56" i="28"/>
  <c r="Z54" i="25"/>
  <c r="X56" i="25"/>
  <c r="X54" i="6"/>
  <c r="Z51" i="6"/>
  <c r="X56" i="16"/>
  <c r="Z54" i="16"/>
  <c r="Z54" i="21"/>
  <c r="X56" i="21"/>
  <c r="Z56" i="30"/>
  <c r="X59" i="30"/>
  <c r="Z54" i="1"/>
  <c r="X56" i="1"/>
  <c r="Z54" i="13"/>
  <c r="X56" i="13"/>
  <c r="X56" i="20"/>
  <c r="Z54" i="20"/>
  <c r="Z51" i="15"/>
  <c r="X54" i="15"/>
  <c r="Z51" i="9"/>
  <c r="X54" i="9"/>
  <c r="Z54" i="4"/>
  <c r="X56" i="4"/>
  <c r="Z56" i="2"/>
  <c r="X59" i="2"/>
  <c r="Z51" i="10"/>
  <c r="X54" i="10"/>
  <c r="Z56" i="12"/>
  <c r="X59" i="12"/>
  <c r="X56" i="27"/>
  <c r="Z54" i="27"/>
  <c r="Z56" i="32"/>
  <c r="X59" i="32"/>
  <c r="Z54" i="3"/>
  <c r="X56" i="3"/>
  <c r="Z54" i="8"/>
  <c r="X56" i="8"/>
  <c r="Z51" i="5"/>
  <c r="X54" i="5"/>
  <c r="Z54" i="17"/>
  <c r="X56" i="17"/>
  <c r="Z59" i="19"/>
  <c r="X62" i="19"/>
  <c r="Z62" i="19" s="1"/>
  <c r="X56" i="22"/>
  <c r="Z54" i="22"/>
  <c r="Z54" i="23"/>
  <c r="X56" i="23"/>
  <c r="Z54" i="32"/>
  <c r="X59" i="11" l="1"/>
  <c r="Z56" i="11"/>
  <c r="Z56" i="4"/>
  <c r="X59" i="4"/>
  <c r="Z56" i="23"/>
  <c r="X59" i="23"/>
  <c r="X59" i="16"/>
  <c r="Z56" i="16"/>
  <c r="Z59" i="30"/>
  <c r="X62" i="30"/>
  <c r="Z62" i="30" s="1"/>
  <c r="X59" i="27"/>
  <c r="Z56" i="27"/>
  <c r="X59" i="26"/>
  <c r="Z56" i="26"/>
  <c r="Z56" i="1"/>
  <c r="X59" i="1"/>
  <c r="Z56" i="22"/>
  <c r="X59" i="22"/>
  <c r="Z54" i="5"/>
  <c r="X56" i="5"/>
  <c r="Z56" i="13"/>
  <c r="X59" i="13"/>
  <c r="Z56" i="8"/>
  <c r="X59" i="8"/>
  <c r="Z54" i="9"/>
  <c r="X56" i="9"/>
  <c r="Z56" i="18"/>
  <c r="X59" i="18"/>
  <c r="Z56" i="3"/>
  <c r="X59" i="3"/>
  <c r="Z54" i="15"/>
  <c r="X56" i="15"/>
  <c r="Z56" i="25"/>
  <c r="X59" i="25"/>
  <c r="Z56" i="31"/>
  <c r="X59" i="31"/>
  <c r="X59" i="17"/>
  <c r="Z56" i="17"/>
  <c r="Z59" i="32"/>
  <c r="X62" i="32"/>
  <c r="Z62" i="32" s="1"/>
  <c r="Z59" i="2"/>
  <c r="X62" i="2"/>
  <c r="Z62" i="2" s="1"/>
  <c r="X59" i="21"/>
  <c r="Z56" i="21"/>
  <c r="X59" i="28"/>
  <c r="Z56" i="28"/>
  <c r="Z56" i="14"/>
  <c r="X59" i="14"/>
  <c r="Z56" i="7"/>
  <c r="X59" i="7"/>
  <c r="Z59" i="12"/>
  <c r="X62" i="12"/>
  <c r="Z62" i="12" s="1"/>
  <c r="Z59" i="24"/>
  <c r="X62" i="24"/>
  <c r="Z62" i="24" s="1"/>
  <c r="Z54" i="6"/>
  <c r="X56" i="6"/>
  <c r="X56" i="10"/>
  <c r="Z54" i="10"/>
  <c r="Z56" i="20"/>
  <c r="X59" i="20"/>
  <c r="Z59" i="11" l="1"/>
  <c r="X62" i="11"/>
  <c r="Z62" i="11" s="1"/>
  <c r="Z59" i="22"/>
  <c r="X62" i="22"/>
  <c r="Z62" i="22" s="1"/>
  <c r="Z59" i="1"/>
  <c r="X62" i="1"/>
  <c r="Z62" i="1" s="1"/>
  <c r="Z59" i="13"/>
  <c r="X62" i="13"/>
  <c r="Z62" i="13" s="1"/>
  <c r="Z59" i="7"/>
  <c r="X62" i="7"/>
  <c r="Z62" i="7" s="1"/>
  <c r="X59" i="9"/>
  <c r="Z56" i="9"/>
  <c r="X62" i="8"/>
  <c r="Z62" i="8" s="1"/>
  <c r="Z59" i="8"/>
  <c r="Z59" i="17"/>
  <c r="X62" i="17"/>
  <c r="Z62" i="17" s="1"/>
  <c r="Z59" i="26"/>
  <c r="X62" i="26"/>
  <c r="Z62" i="26" s="1"/>
  <c r="Z59" i="25"/>
  <c r="X62" i="25"/>
  <c r="Z62" i="25" s="1"/>
  <c r="X62" i="14"/>
  <c r="Z62" i="14" s="1"/>
  <c r="Z59" i="14"/>
  <c r="X62" i="16"/>
  <c r="Z62" i="16" s="1"/>
  <c r="Z59" i="16"/>
  <c r="Z59" i="3"/>
  <c r="X62" i="3"/>
  <c r="Z62" i="3" s="1"/>
  <c r="Z59" i="28"/>
  <c r="X62" i="28"/>
  <c r="Z62" i="28" s="1"/>
  <c r="Z59" i="20"/>
  <c r="X62" i="20"/>
  <c r="Z62" i="20" s="1"/>
  <c r="Z59" i="31"/>
  <c r="X62" i="31"/>
  <c r="Z62" i="31" s="1"/>
  <c r="Z59" i="18"/>
  <c r="X62" i="18"/>
  <c r="Z62" i="18" s="1"/>
  <c r="Z56" i="5"/>
  <c r="X59" i="5"/>
  <c r="Z59" i="4"/>
  <c r="X62" i="4"/>
  <c r="Z62" i="4" s="1"/>
  <c r="Z56" i="10"/>
  <c r="X59" i="10"/>
  <c r="Z56" i="6"/>
  <c r="X59" i="6"/>
  <c r="X59" i="15"/>
  <c r="Z56" i="15"/>
  <c r="Z59" i="23"/>
  <c r="X62" i="23"/>
  <c r="Z62" i="23" s="1"/>
  <c r="Z59" i="21"/>
  <c r="X62" i="21"/>
  <c r="Z62" i="21" s="1"/>
  <c r="Z59" i="27"/>
  <c r="X62" i="27"/>
  <c r="Z62" i="27" s="1"/>
  <c r="X62" i="6" l="1"/>
  <c r="Z62" i="6" s="1"/>
  <c r="Z59" i="6"/>
  <c r="X62" i="5"/>
  <c r="Z62" i="5" s="1"/>
  <c r="Z59" i="5"/>
  <c r="X62" i="10"/>
  <c r="Z62" i="10" s="1"/>
  <c r="Z59" i="10"/>
  <c r="Z59" i="15"/>
  <c r="X62" i="15"/>
  <c r="Z62" i="15" s="1"/>
  <c r="Z59" i="9"/>
  <c r="X62" i="9"/>
  <c r="Z62" i="9" s="1"/>
</calcChain>
</file>

<file path=xl/sharedStrings.xml><?xml version="1.0" encoding="utf-8"?>
<sst xmlns="http://schemas.openxmlformats.org/spreadsheetml/2006/main" count="4800" uniqueCount="120">
  <si>
    <t>Northern Cape: Joe Morolong (NC451)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</si>
  <si>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</si>
  <si>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</si>
  <si>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</si>
  <si>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</si>
  <si>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</si>
  <si>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</si>
  <si>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</si>
  <si>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</si>
  <si>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</si>
  <si>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</si>
  <si>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</si>
  <si>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</si>
  <si>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</si>
  <si>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</si>
  <si>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</si>
  <si>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</si>
  <si>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</si>
  <si>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</si>
  <si>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</si>
  <si>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</si>
  <si>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</si>
  <si>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</si>
  <si>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</si>
  <si>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</si>
  <si>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</si>
  <si>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</si>
  <si>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</si>
  <si>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</si>
  <si>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</si>
  <si>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</si>
  <si>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</si>
  <si>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</si>
  <si>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</si>
  <si>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</si>
  <si>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</si>
  <si>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</si>
  <si>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</si>
  <si>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</si>
  <si>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</si>
  <si>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</si>
  <si>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</si>
  <si>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</si>
  <si>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</si>
  <si>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</si>
  <si>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</si>
  <si>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</si>
  <si>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</si>
  <si>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</si>
  <si>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</si>
  <si>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</si>
  <si>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</si>
  <si>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</si>
  <si>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</si>
  <si>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</si>
  <si>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</si>
  <si>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</si>
  <si>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</si>
  <si>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</si>
  <si>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</si>
  <si>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</si>
  <si>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</si>
  <si>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</si>
  <si>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</si>
  <si>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</si>
  <si>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</si>
  <si>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</si>
  <si>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</si>
  <si>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</si>
  <si>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</si>
  <si>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</si>
  <si>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</si>
  <si>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</si>
  <si>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</si>
  <si>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</si>
  <si>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</si>
  <si>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</si>
  <si>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</si>
  <si>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</si>
  <si>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</si>
  <si>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</si>
  <si>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</si>
  <si>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</si>
  <si>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</si>
  <si>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</si>
  <si>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</si>
  <si>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</si>
  <si>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</si>
  <si>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</si>
  <si>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management                                   ) for 3rd Quarter ended 31 March 2026 (Figures Finalised as at 2026/05/05)</t>
  </si>
  <si>
    <t>Northern Cape: Gamagara (NC453) - Table C4 Quarterly Budgeted Financial Performance ( Waste management                                   ) for 3rd Quarter ended 31 March 2026 (Figures Finalised as at 2026/05/05)</t>
  </si>
  <si>
    <t>Northern Cape: John Taolo Gaetsewe (DC45) - Table C4 Quarterly Budgeted Financial Performance ( Waste management                                   ) for 3rd Quarter ended 31 March 2026 (Figures Finalised as at 2026/05/05)</t>
  </si>
  <si>
    <t>Northern Cape: Richtersveld (NC061) - Table C4 Quarterly Budgeted Financial Performance ( Waste management                                   ) for 3rd Quarter ended 31 March 2026 (Figures Finalised as at 2026/05/05)</t>
  </si>
  <si>
    <t>Northern Cape: Nama Khoi (NC062) - Table C4 Quarterly Budgeted Financial Performance ( Waste management                                   ) for 3rd Quarter ended 31 March 2026 (Figures Finalised as at 2026/05/05)</t>
  </si>
  <si>
    <t>Northern Cape: Kamiesberg (NC064) - Table C4 Quarterly Budgeted Financial Performance ( Waste management                                   ) for 3rd Quarter ended 31 March 2026 (Figures Finalised as at 2026/05/05)</t>
  </si>
  <si>
    <t>Northern Cape: Hantam (NC065) - Table C4 Quarterly Budgeted Financial Performance ( Waste management                                   ) for 3rd Quarter ended 31 March 2026 (Figures Finalised as at 2026/05/05)</t>
  </si>
  <si>
    <t>Northern Cape: Karoo Hoogland (NC066) - Table C4 Quarterly Budgeted Financial Performance ( Waste management                                   ) for 3rd Quarter ended 31 March 2026 (Figures Finalised as at 2026/05/05)</t>
  </si>
  <si>
    <t>Northern Cape: Khai-Ma (NC067) - Table C4 Quarterly Budgeted Financial Performance ( Waste management                                   ) for 3rd Quarter ended 31 March 2026 (Figures Finalised as at 2026/05/05)</t>
  </si>
  <si>
    <t>Northern Cape: Namakwa (DC6) - Table C4 Quarterly Budgeted Financial Performance ( Waste management                                   ) for 3rd Quarter ended 31 March 2026 (Figures Finalised as at 2026/05/05)</t>
  </si>
  <si>
    <t>Northern Cape: Ubuntu (NC071) - Table C4 Quarterly Budgeted Financial Performance ( Waste management                                   ) for 3rd Quarter ended 31 March 2026 (Figures Finalised as at 2026/05/05)</t>
  </si>
  <si>
    <t>Northern Cape: Umsobomvu (NC072) - Table C4 Quarterly Budgeted Financial Performance ( Waste management                                   ) for 3rd Quarter ended 31 March 2026 (Figures Finalised as at 2026/05/05)</t>
  </si>
  <si>
    <t>Northern Cape: Emthanjeni (NC073) - Table C4 Quarterly Budgeted Financial Performance ( Waste management                                   ) for 3rd Quarter ended 31 March 2026 (Figures Finalised as at 2026/05/05)</t>
  </si>
  <si>
    <t>Northern Cape: Kareeberg (NC074) - Table C4 Quarterly Budgeted Financial Performance ( Waste management                                   ) for 3rd Quarter ended 31 March 2026 (Figures Finalised as at 2026/05/05)</t>
  </si>
  <si>
    <t>Northern Cape: Renosterberg (NC075) - Table C4 Quarterly Budgeted Financial Performance ( Waste management                                   ) for 3rd Quarter ended 31 March 2026 (Figures Finalised as at 2026/05/05)</t>
  </si>
  <si>
    <t>Northern Cape: Thembelihle (NC076) - Table C4 Quarterly Budgeted Financial Performance ( Waste management                                   ) for 3rd Quarter ended 31 March 2026 (Figures Finalised as at 2026/05/05)</t>
  </si>
  <si>
    <t>Northern Cape: Siyathemba (NC077) - Table C4 Quarterly Budgeted Financial Performance ( Waste management                                   ) for 3rd Quarter ended 31 March 2026 (Figures Finalised as at 2026/05/05)</t>
  </si>
  <si>
    <t>Northern Cape: Siyancuma (NC078) - Table C4 Quarterly Budgeted Financial Performance ( Waste management                                   ) for 3rd Quarter ended 31 March 2026 (Figures Finalised as at 2026/05/05)</t>
  </si>
  <si>
    <t>Northern Cape: Pixley Ka Seme (NC) (DC7) - Table C4 Quarterly Budgeted Financial Performance ( Waste management                                   ) for 3rd Quarter ended 31 March 2026 (Figures Finalised as at 2026/05/05)</t>
  </si>
  <si>
    <t>Northern Cape: !Kai! Garib (NC082) - Table C4 Quarterly Budgeted Financial Performance ( Waste management                                   ) for 3rd Quarter ended 31 March 2026 (Figures Finalised as at 2026/05/05)</t>
  </si>
  <si>
    <t>Northern Cape: !Kheis (NC084) - Table C4 Quarterly Budgeted Financial Performance ( Waste management                                   ) for 3rd Quarter ended 31 March 2026 (Figures Finalised as at 2026/05/05)</t>
  </si>
  <si>
    <t>Northern Cape: Tsantsabane (NC085) - Table C4 Quarterly Budgeted Financial Performance ( Waste management                                   ) for 3rd Quarter ended 31 March 2026 (Figures Finalised as at 2026/05/05)</t>
  </si>
  <si>
    <t>Northern Cape: Kgatelopele (NC086) - Table C4 Quarterly Budgeted Financial Performance ( Waste management                                   ) for 3rd Quarter ended 31 March 2026 (Figures Finalised as at 2026/05/05)</t>
  </si>
  <si>
    <t>Northern Cape: Dawid Kruiper (NC087) - Table C4 Quarterly Budgeted Financial Performance ( Waste management                                   ) for 3rd Quarter ended 31 March 2026 (Figures Finalised as at 2026/05/05)</t>
  </si>
  <si>
    <t>Northern Cape: Z F Mgcawu (DC8) - Table C4 Quarterly Budgeted Financial Performance ( Waste management                                   ) for 3rd Quarter ended 31 March 2026 (Figures Finalised as at 2026/05/05)</t>
  </si>
  <si>
    <t>Northern Cape: Sol Plaatje (NC091) - Table C4 Quarterly Budgeted Financial Performance ( Waste management                                   ) for 3rd Quarter ended 31 March 2026 (Figures Finalised as at 2026/05/05)</t>
  </si>
  <si>
    <t>Northern Cape: Dikgatlong (NC092) - Table C4 Quarterly Budgeted Financial Performance ( Waste management                                   ) for 3rd Quarter ended 31 March 2026 (Figures Finalised as at 2026/05/05)</t>
  </si>
  <si>
    <t>Northern Cape: Magareng (NC093) - Table C4 Quarterly Budgeted Financial Performance ( Waste management                                   ) for 3rd Quarter ended 31 March 2026 (Figures Finalised as at 2026/05/05)</t>
  </si>
  <si>
    <t>Northern Cape: Phokwane (NC094) - Table C4 Quarterly Budgeted Financial Performance ( Waste management                                   ) for 3rd Quarter ended 31 March 2026 (Figures Finalised as at 2026/05/05)</t>
  </si>
  <si>
    <t>Northern Cape: Frances Baard (DC9)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</si>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</sst>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2265555</v>
      </c>
      <c r="D9" s="20">
        <v>0</v>
      </c>
      <c r="E9" s="21">
        <v>5687859</v>
      </c>
      <c r="F9" s="22">
        <v>1702797</v>
      </c>
      <c r="G9" s="22">
        <v>205397</v>
      </c>
      <c r="H9" s="22">
        <v>205397</v>
      </c>
      <c r="I9" s="22">
        <v>199593</v>
      </c>
      <c r="J9" s="22">
        <v>610387</v>
      </c>
      <c r="K9" s="22">
        <v>194031</v>
      </c>
      <c r="L9" s="22">
        <v>191453</v>
      </c>
      <c r="M9" s="22">
        <v>191453</v>
      </c>
      <c r="N9" s="22">
        <v>576937</v>
      </c>
      <c r="O9" s="22">
        <v>190762</v>
      </c>
      <c r="P9" s="22">
        <v>207341</v>
      </c>
      <c r="Q9" s="22">
        <v>194911</v>
      </c>
      <c r="R9" s="22">
        <v>593014</v>
      </c>
      <c r="S9" s="22">
        <v>0</v>
      </c>
      <c r="T9" s="22">
        <v>0</v>
      </c>
      <c r="U9" s="22">
        <v>0</v>
      </c>
      <c r="V9" s="22">
        <v>0</v>
      </c>
      <c r="W9" s="22">
        <v>1780338</v>
      </c>
      <c r="X9" s="22">
        <v>1277100</v>
      </c>
      <c r="Y9" s="22">
        <v>503238</v>
      </c>
      <c r="Z9" s="23">
        <v>39.404745125675355</v>
      </c>
      <c r="AA9" s="20">
        <v>1702797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1670052</v>
      </c>
      <c r="D13" s="20">
        <v>0</v>
      </c>
      <c r="E13" s="21">
        <v>1027860</v>
      </c>
      <c r="F13" s="22">
        <v>1027860</v>
      </c>
      <c r="G13" s="22">
        <v>134092</v>
      </c>
      <c r="H13" s="22">
        <v>134235</v>
      </c>
      <c r="I13" s="22">
        <v>135284</v>
      </c>
      <c r="J13" s="22">
        <v>403611</v>
      </c>
      <c r="K13" s="22">
        <v>135828</v>
      </c>
      <c r="L13" s="22">
        <v>136819</v>
      </c>
      <c r="M13" s="22">
        <v>137828</v>
      </c>
      <c r="N13" s="22">
        <v>410475</v>
      </c>
      <c r="O13" s="22">
        <v>138876</v>
      </c>
      <c r="P13" s="22">
        <v>140600</v>
      </c>
      <c r="Q13" s="22">
        <v>137242</v>
      </c>
      <c r="R13" s="22">
        <v>416718</v>
      </c>
      <c r="S13" s="22">
        <v>0</v>
      </c>
      <c r="T13" s="22">
        <v>0</v>
      </c>
      <c r="U13" s="22">
        <v>0</v>
      </c>
      <c r="V13" s="22">
        <v>0</v>
      </c>
      <c r="W13" s="22">
        <v>1230804</v>
      </c>
      <c r="X13" s="22">
        <v>770895</v>
      </c>
      <c r="Y13" s="22">
        <v>459909</v>
      </c>
      <c r="Z13" s="23">
        <v>59.659097542466874</v>
      </c>
      <c r="AA13" s="20">
        <v>1027860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212000</v>
      </c>
      <c r="F32" s="22">
        <v>212000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158999</v>
      </c>
      <c r="Y32" s="22">
        <v>-158999</v>
      </c>
      <c r="Z32" s="23">
        <v>-100</v>
      </c>
      <c r="AA32" s="20">
        <v>212000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3935607</v>
      </c>
      <c r="D35" s="29">
        <f t="shared" ref="D35:Y35" si="0">SUM(D6:D34)</f>
        <v>0</v>
      </c>
      <c r="E35" s="30">
        <f t="shared" si="0"/>
        <v>6927719</v>
      </c>
      <c r="F35" s="31">
        <f t="shared" si="0"/>
        <v>2942657</v>
      </c>
      <c r="G35" s="31">
        <f t="shared" si="0"/>
        <v>339489</v>
      </c>
      <c r="H35" s="31">
        <f t="shared" si="0"/>
        <v>339632</v>
      </c>
      <c r="I35" s="31">
        <f t="shared" si="0"/>
        <v>334877</v>
      </c>
      <c r="J35" s="31">
        <f t="shared" si="0"/>
        <v>1013998</v>
      </c>
      <c r="K35" s="31">
        <f t="shared" si="0"/>
        <v>329859</v>
      </c>
      <c r="L35" s="31">
        <f t="shared" si="0"/>
        <v>328272</v>
      </c>
      <c r="M35" s="31">
        <f t="shared" si="0"/>
        <v>329281</v>
      </c>
      <c r="N35" s="31">
        <f t="shared" si="0"/>
        <v>987412</v>
      </c>
      <c r="O35" s="31">
        <f t="shared" si="0"/>
        <v>329638</v>
      </c>
      <c r="P35" s="31">
        <f t="shared" si="0"/>
        <v>347941</v>
      </c>
      <c r="Q35" s="31">
        <f t="shared" si="0"/>
        <v>332153</v>
      </c>
      <c r="R35" s="31">
        <f t="shared" si="0"/>
        <v>1009732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3011142</v>
      </c>
      <c r="X35" s="31">
        <f t="shared" si="0"/>
        <v>2206994</v>
      </c>
      <c r="Y35" s="31">
        <f t="shared" si="0"/>
        <v>804148</v>
      </c>
      <c r="Z35" s="32">
        <f>+IF(X35&lt;&gt;0,+(Y35/X35)*100,0)</f>
        <v>36.436347357536988</v>
      </c>
      <c r="AA35" s="29">
        <f>SUM(AA6:AA34)</f>
        <v>2942657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1290925</v>
      </c>
      <c r="D37" s="20">
        <v>0</v>
      </c>
      <c r="E37" s="21">
        <v>1221639</v>
      </c>
      <c r="F37" s="22">
        <v>1930935</v>
      </c>
      <c r="G37" s="22">
        <v>112863</v>
      </c>
      <c r="H37" s="22">
        <v>104887</v>
      </c>
      <c r="I37" s="22">
        <v>171362</v>
      </c>
      <c r="J37" s="22">
        <v>389112</v>
      </c>
      <c r="K37" s="22">
        <v>164483</v>
      </c>
      <c r="L37" s="22">
        <v>266036</v>
      </c>
      <c r="M37" s="22">
        <v>169674</v>
      </c>
      <c r="N37" s="22">
        <v>600193</v>
      </c>
      <c r="O37" s="22">
        <v>170941</v>
      </c>
      <c r="P37" s="22">
        <v>177355</v>
      </c>
      <c r="Q37" s="22">
        <v>177494</v>
      </c>
      <c r="R37" s="22">
        <v>525790</v>
      </c>
      <c r="S37" s="22">
        <v>0</v>
      </c>
      <c r="T37" s="22">
        <v>0</v>
      </c>
      <c r="U37" s="22">
        <v>0</v>
      </c>
      <c r="V37" s="22">
        <v>0</v>
      </c>
      <c r="W37" s="22">
        <v>1515095</v>
      </c>
      <c r="X37" s="22">
        <v>1448205</v>
      </c>
      <c r="Y37" s="22">
        <v>66890</v>
      </c>
      <c r="Z37" s="23">
        <v>4.6188212304197265</v>
      </c>
      <c r="AA37" s="20">
        <v>1930935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50000</v>
      </c>
      <c r="F40" s="22">
        <v>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37499</v>
      </c>
      <c r="Y40" s="22">
        <v>-37499</v>
      </c>
      <c r="Z40" s="23">
        <v>-100</v>
      </c>
      <c r="AA40" s="20">
        <v>50000</v>
      </c>
    </row>
    <row r="41" spans="1:27" x14ac:dyDescent="0.25">
      <c r="A41" s="19" t="s">
        <v>67</v>
      </c>
      <c r="B41" s="15" t="s">
        <v>32</v>
      </c>
      <c r="C41" s="20">
        <v>365170</v>
      </c>
      <c r="D41" s="20">
        <v>0</v>
      </c>
      <c r="E41" s="21">
        <v>825060</v>
      </c>
      <c r="F41" s="22">
        <v>322272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241704</v>
      </c>
      <c r="Y41" s="22">
        <v>-241704</v>
      </c>
      <c r="Z41" s="23">
        <v>-100</v>
      </c>
      <c r="AA41" s="20">
        <v>322272</v>
      </c>
    </row>
    <row r="42" spans="1:27" x14ac:dyDescent="0.25">
      <c r="A42" s="19" t="s">
        <v>68</v>
      </c>
      <c r="B42" s="15" t="s">
        <v>32</v>
      </c>
      <c r="C42" s="20">
        <v>1994</v>
      </c>
      <c r="D42" s="20">
        <v>0</v>
      </c>
      <c r="E42" s="21">
        <v>830474</v>
      </c>
      <c r="F42" s="22">
        <v>830474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622853</v>
      </c>
      <c r="Y42" s="22">
        <v>-622853</v>
      </c>
      <c r="Z42" s="23">
        <v>-100</v>
      </c>
      <c r="AA42" s="20">
        <v>830474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1701102</v>
      </c>
      <c r="F46" s="22">
        <v>1701102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1275825</v>
      </c>
      <c r="Y46" s="22">
        <v>-1275825</v>
      </c>
      <c r="Z46" s="23">
        <v>-100</v>
      </c>
      <c r="AA46" s="20">
        <v>1701102</v>
      </c>
    </row>
    <row r="47" spans="1:27" x14ac:dyDescent="0.25">
      <c r="A47" s="19" t="s">
        <v>73</v>
      </c>
      <c r="B47" s="15" t="s">
        <v>32</v>
      </c>
      <c r="C47" s="20">
        <v>10467</v>
      </c>
      <c r="D47" s="20">
        <v>0</v>
      </c>
      <c r="E47" s="21">
        <v>148162</v>
      </c>
      <c r="F47" s="22">
        <v>133743</v>
      </c>
      <c r="G47" s="22">
        <v>898</v>
      </c>
      <c r="H47" s="22">
        <v>819</v>
      </c>
      <c r="I47" s="22">
        <v>1374</v>
      </c>
      <c r="J47" s="22">
        <v>3091</v>
      </c>
      <c r="K47" s="22">
        <v>1305</v>
      </c>
      <c r="L47" s="22">
        <v>2313</v>
      </c>
      <c r="M47" s="22">
        <v>1401</v>
      </c>
      <c r="N47" s="22">
        <v>5019</v>
      </c>
      <c r="O47" s="22">
        <v>1364</v>
      </c>
      <c r="P47" s="22">
        <v>1427</v>
      </c>
      <c r="Q47" s="22">
        <v>1390</v>
      </c>
      <c r="R47" s="22">
        <v>4181</v>
      </c>
      <c r="S47" s="22">
        <v>0</v>
      </c>
      <c r="T47" s="22">
        <v>0</v>
      </c>
      <c r="U47" s="22">
        <v>0</v>
      </c>
      <c r="V47" s="22">
        <v>0</v>
      </c>
      <c r="W47" s="22">
        <v>12291</v>
      </c>
      <c r="X47" s="22">
        <v>100305</v>
      </c>
      <c r="Y47" s="22">
        <v>-88014</v>
      </c>
      <c r="Z47" s="23">
        <v>-87.746373560640052</v>
      </c>
      <c r="AA47" s="20">
        <v>133743</v>
      </c>
    </row>
    <row r="48" spans="1:27" x14ac:dyDescent="0.25">
      <c r="A48" s="19" t="s">
        <v>74</v>
      </c>
      <c r="B48" s="15" t="s">
        <v>32</v>
      </c>
      <c r="C48" s="20">
        <v>9435</v>
      </c>
      <c r="D48" s="20">
        <v>0</v>
      </c>
      <c r="E48" s="21">
        <v>318000</v>
      </c>
      <c r="F48" s="22">
        <v>318000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238500</v>
      </c>
      <c r="Y48" s="22">
        <v>-238500</v>
      </c>
      <c r="Z48" s="23">
        <v>-100</v>
      </c>
      <c r="AA48" s="20">
        <v>318000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1677991</v>
      </c>
      <c r="D50" s="29">
        <f t="shared" ref="D50:Y50" si="1">SUM(D37:D49)</f>
        <v>0</v>
      </c>
      <c r="E50" s="30">
        <f t="shared" si="1"/>
        <v>5094437</v>
      </c>
      <c r="F50" s="31">
        <f t="shared" si="1"/>
        <v>5286526</v>
      </c>
      <c r="G50" s="31">
        <f t="shared" si="1"/>
        <v>113761</v>
      </c>
      <c r="H50" s="31">
        <f t="shared" si="1"/>
        <v>105706</v>
      </c>
      <c r="I50" s="31">
        <f t="shared" si="1"/>
        <v>172736</v>
      </c>
      <c r="J50" s="31">
        <f t="shared" si="1"/>
        <v>392203</v>
      </c>
      <c r="K50" s="31">
        <f t="shared" si="1"/>
        <v>165788</v>
      </c>
      <c r="L50" s="31">
        <f t="shared" si="1"/>
        <v>268349</v>
      </c>
      <c r="M50" s="31">
        <f t="shared" si="1"/>
        <v>171075</v>
      </c>
      <c r="N50" s="31">
        <f t="shared" si="1"/>
        <v>605212</v>
      </c>
      <c r="O50" s="31">
        <f t="shared" si="1"/>
        <v>172305</v>
      </c>
      <c r="P50" s="31">
        <f t="shared" si="1"/>
        <v>178782</v>
      </c>
      <c r="Q50" s="31">
        <f t="shared" si="1"/>
        <v>178884</v>
      </c>
      <c r="R50" s="31">
        <f t="shared" si="1"/>
        <v>529971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1527386</v>
      </c>
      <c r="X50" s="31">
        <f t="shared" si="1"/>
        <v>3964891</v>
      </c>
      <c r="Y50" s="31">
        <f t="shared" si="1"/>
        <v>-2437505</v>
      </c>
      <c r="Z50" s="32">
        <f>+IF(X50&lt;&gt;0,+(Y50/X50)*100,0)</f>
        <v>-61.477225981748298</v>
      </c>
      <c r="AA50" s="29">
        <f>SUM(AA37:AA49)</f>
        <v>5286526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2257616</v>
      </c>
      <c r="D51" s="39">
        <f t="shared" si="2"/>
        <v>0</v>
      </c>
      <c r="E51" s="40">
        <f t="shared" si="2"/>
        <v>1833282</v>
      </c>
      <c r="F51" s="41">
        <f t="shared" si="2"/>
        <v>-2343869</v>
      </c>
      <c r="G51" s="41">
        <f t="shared" si="2"/>
        <v>225728</v>
      </c>
      <c r="H51" s="41">
        <f t="shared" si="2"/>
        <v>233926</v>
      </c>
      <c r="I51" s="41">
        <f t="shared" si="2"/>
        <v>162141</v>
      </c>
      <c r="J51" s="41">
        <f t="shared" si="2"/>
        <v>621795</v>
      </c>
      <c r="K51" s="41">
        <f t="shared" si="2"/>
        <v>164071</v>
      </c>
      <c r="L51" s="41">
        <f t="shared" si="2"/>
        <v>59923</v>
      </c>
      <c r="M51" s="41">
        <f t="shared" si="2"/>
        <v>158206</v>
      </c>
      <c r="N51" s="41">
        <f t="shared" si="2"/>
        <v>382200</v>
      </c>
      <c r="O51" s="41">
        <f t="shared" si="2"/>
        <v>157333</v>
      </c>
      <c r="P51" s="41">
        <f t="shared" si="2"/>
        <v>169159</v>
      </c>
      <c r="Q51" s="41">
        <f t="shared" si="2"/>
        <v>153269</v>
      </c>
      <c r="R51" s="41">
        <f t="shared" si="2"/>
        <v>479761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1483756</v>
      </c>
      <c r="X51" s="41">
        <f t="shared" si="2"/>
        <v>-1757897</v>
      </c>
      <c r="Y51" s="41">
        <f t="shared" si="2"/>
        <v>3241653</v>
      </c>
      <c r="Z51" s="42">
        <f>+IF(X51&lt;&gt;0,+(Y51/X51)*100,0)</f>
        <v>-184.40517277178355</v>
      </c>
      <c r="AA51" s="39">
        <f>+AA35-AA50</f>
        <v>-2343869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2257616</v>
      </c>
      <c r="D54" s="48">
        <f t="shared" si="3"/>
        <v>0</v>
      </c>
      <c r="E54" s="49">
        <f t="shared" si="3"/>
        <v>1833282</v>
      </c>
      <c r="F54" s="50">
        <f t="shared" si="3"/>
        <v>-2343869</v>
      </c>
      <c r="G54" s="50">
        <f t="shared" si="3"/>
        <v>225728</v>
      </c>
      <c r="H54" s="50">
        <f t="shared" si="3"/>
        <v>233926</v>
      </c>
      <c r="I54" s="50">
        <f t="shared" si="3"/>
        <v>162141</v>
      </c>
      <c r="J54" s="50">
        <f t="shared" si="3"/>
        <v>621795</v>
      </c>
      <c r="K54" s="50">
        <f t="shared" si="3"/>
        <v>164071</v>
      </c>
      <c r="L54" s="50">
        <f t="shared" si="3"/>
        <v>59923</v>
      </c>
      <c r="M54" s="50">
        <f t="shared" si="3"/>
        <v>158206</v>
      </c>
      <c r="N54" s="50">
        <f t="shared" si="3"/>
        <v>382200</v>
      </c>
      <c r="O54" s="50">
        <f t="shared" si="3"/>
        <v>157333</v>
      </c>
      <c r="P54" s="50">
        <f t="shared" si="3"/>
        <v>169159</v>
      </c>
      <c r="Q54" s="50">
        <f t="shared" si="3"/>
        <v>153269</v>
      </c>
      <c r="R54" s="50">
        <f t="shared" si="3"/>
        <v>479761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1483756</v>
      </c>
      <c r="X54" s="50">
        <f t="shared" si="3"/>
        <v>-1757897</v>
      </c>
      <c r="Y54" s="50">
        <f t="shared" si="3"/>
        <v>3241653</v>
      </c>
      <c r="Z54" s="51">
        <f>+IF(X54&lt;&gt;0,+(Y54/X54)*100,0)</f>
        <v>-184.40517277178355</v>
      </c>
      <c r="AA54" s="48">
        <f>SUM(AA51:AA53)</f>
        <v>-2343869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2257616</v>
      </c>
      <c r="D56" s="54">
        <f>+D54-D55</f>
        <v>0</v>
      </c>
      <c r="E56" s="55">
        <f t="shared" si="4"/>
        <v>1833282</v>
      </c>
      <c r="F56" s="56">
        <f t="shared" si="4"/>
        <v>-2343869</v>
      </c>
      <c r="G56" s="56">
        <f t="shared" si="4"/>
        <v>225728</v>
      </c>
      <c r="H56" s="56">
        <f t="shared" si="4"/>
        <v>233926</v>
      </c>
      <c r="I56" s="56">
        <f t="shared" si="4"/>
        <v>162141</v>
      </c>
      <c r="J56" s="56">
        <f t="shared" si="4"/>
        <v>621795</v>
      </c>
      <c r="K56" s="56">
        <f t="shared" si="4"/>
        <v>164071</v>
      </c>
      <c r="L56" s="56">
        <f t="shared" si="4"/>
        <v>59923</v>
      </c>
      <c r="M56" s="56">
        <f t="shared" si="4"/>
        <v>158206</v>
      </c>
      <c r="N56" s="56">
        <f t="shared" si="4"/>
        <v>382200</v>
      </c>
      <c r="O56" s="56">
        <f t="shared" si="4"/>
        <v>157333</v>
      </c>
      <c r="P56" s="56">
        <f t="shared" si="4"/>
        <v>169159</v>
      </c>
      <c r="Q56" s="56">
        <f t="shared" si="4"/>
        <v>153269</v>
      </c>
      <c r="R56" s="56">
        <f t="shared" si="4"/>
        <v>479761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1483756</v>
      </c>
      <c r="X56" s="56">
        <f t="shared" si="4"/>
        <v>-1757897</v>
      </c>
      <c r="Y56" s="56">
        <f t="shared" si="4"/>
        <v>3241653</v>
      </c>
      <c r="Z56" s="57">
        <f>+IF(X56&lt;&gt;0,+(Y56/X56)*100,0)</f>
        <v>-184.40517277178355</v>
      </c>
      <c r="AA56" s="54">
        <f>+AA54-AA55</f>
        <v>-2343869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2257616</v>
      </c>
      <c r="D59" s="48">
        <f>SUM(D56:D58)</f>
        <v>0</v>
      </c>
      <c r="E59" s="49">
        <f t="shared" si="5"/>
        <v>1833282</v>
      </c>
      <c r="F59" s="50">
        <f t="shared" si="5"/>
        <v>-2343869</v>
      </c>
      <c r="G59" s="50">
        <f t="shared" si="5"/>
        <v>225728</v>
      </c>
      <c r="H59" s="50">
        <f t="shared" si="5"/>
        <v>233926</v>
      </c>
      <c r="I59" s="50">
        <f t="shared" si="5"/>
        <v>162141</v>
      </c>
      <c r="J59" s="50">
        <f t="shared" si="5"/>
        <v>621795</v>
      </c>
      <c r="K59" s="50">
        <f t="shared" si="5"/>
        <v>164071</v>
      </c>
      <c r="L59" s="50">
        <f t="shared" si="5"/>
        <v>59923</v>
      </c>
      <c r="M59" s="50">
        <f t="shared" si="5"/>
        <v>158206</v>
      </c>
      <c r="N59" s="50">
        <f t="shared" si="5"/>
        <v>382200</v>
      </c>
      <c r="O59" s="50">
        <f t="shared" si="5"/>
        <v>157333</v>
      </c>
      <c r="P59" s="50">
        <f t="shared" si="5"/>
        <v>169159</v>
      </c>
      <c r="Q59" s="50">
        <f t="shared" si="5"/>
        <v>153269</v>
      </c>
      <c r="R59" s="50">
        <f t="shared" si="5"/>
        <v>479761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1483756</v>
      </c>
      <c r="X59" s="50">
        <f t="shared" si="5"/>
        <v>-1757897</v>
      </c>
      <c r="Y59" s="50">
        <f t="shared" si="5"/>
        <v>3241653</v>
      </c>
      <c r="Z59" s="51">
        <f>+IF(X59&lt;&gt;0,+(Y59/X59)*100,0)</f>
        <v>-184.40517277178355</v>
      </c>
      <c r="AA59" s="48">
        <f>SUM(AA56:AA58)</f>
        <v>-2343869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2257616</v>
      </c>
      <c r="D62" s="65">
        <f>SUM(D59:D61)</f>
        <v>0</v>
      </c>
      <c r="E62" s="66">
        <f t="shared" si="6"/>
        <v>1833282</v>
      </c>
      <c r="F62" s="67">
        <f t="shared" si="6"/>
        <v>-2343869</v>
      </c>
      <c r="G62" s="67">
        <f t="shared" si="6"/>
        <v>225728</v>
      </c>
      <c r="H62" s="67">
        <f t="shared" si="6"/>
        <v>233926</v>
      </c>
      <c r="I62" s="67">
        <f t="shared" si="6"/>
        <v>162141</v>
      </c>
      <c r="J62" s="67">
        <f t="shared" si="6"/>
        <v>621795</v>
      </c>
      <c r="K62" s="67">
        <f t="shared" si="6"/>
        <v>164071</v>
      </c>
      <c r="L62" s="67">
        <f t="shared" si="6"/>
        <v>59923</v>
      </c>
      <c r="M62" s="67">
        <f t="shared" si="6"/>
        <v>158206</v>
      </c>
      <c r="N62" s="67">
        <f t="shared" si="6"/>
        <v>382200</v>
      </c>
      <c r="O62" s="67">
        <f t="shared" si="6"/>
        <v>157333</v>
      </c>
      <c r="P62" s="67">
        <f t="shared" si="6"/>
        <v>169159</v>
      </c>
      <c r="Q62" s="67">
        <f t="shared" si="6"/>
        <v>153269</v>
      </c>
      <c r="R62" s="67">
        <f t="shared" si="6"/>
        <v>479761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1483756</v>
      </c>
      <c r="X62" s="67">
        <f t="shared" si="6"/>
        <v>-1757897</v>
      </c>
      <c r="Y62" s="67">
        <f t="shared" si="6"/>
        <v>3241653</v>
      </c>
      <c r="Z62" s="68">
        <f>+IF(X62&lt;&gt;0,+(Y62/X62)*100,0)</f>
        <v>-184.40517277178355</v>
      </c>
      <c r="AA62" s="65">
        <f>SUM(AA59:AA61)</f>
        <v>-2343869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18142010</v>
      </c>
      <c r="D9" s="20">
        <v>0</v>
      </c>
      <c r="E9" s="21">
        <v>19450200</v>
      </c>
      <c r="F9" s="22">
        <v>19450200</v>
      </c>
      <c r="G9" s="22">
        <v>1572935</v>
      </c>
      <c r="H9" s="22">
        <v>1566414</v>
      </c>
      <c r="I9" s="22">
        <v>1639052</v>
      </c>
      <c r="J9" s="22">
        <v>4778401</v>
      </c>
      <c r="K9" s="22">
        <v>1571318</v>
      </c>
      <c r="L9" s="22">
        <v>1583574</v>
      </c>
      <c r="M9" s="22">
        <v>1603372</v>
      </c>
      <c r="N9" s="22">
        <v>4758264</v>
      </c>
      <c r="O9" s="22">
        <v>1583795</v>
      </c>
      <c r="P9" s="22">
        <v>1596265</v>
      </c>
      <c r="Q9" s="22">
        <v>1628232</v>
      </c>
      <c r="R9" s="22">
        <v>4808292</v>
      </c>
      <c r="S9" s="22">
        <v>0</v>
      </c>
      <c r="T9" s="22">
        <v>0</v>
      </c>
      <c r="U9" s="22">
        <v>0</v>
      </c>
      <c r="V9" s="22">
        <v>0</v>
      </c>
      <c r="W9" s="22">
        <v>14344957</v>
      </c>
      <c r="X9" s="22">
        <v>14587650</v>
      </c>
      <c r="Y9" s="22">
        <v>-242693</v>
      </c>
      <c r="Z9" s="23">
        <v>-1.663688119745127</v>
      </c>
      <c r="AA9" s="20">
        <v>19450200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38275991</v>
      </c>
      <c r="D28" s="20">
        <v>0</v>
      </c>
      <c r="E28" s="21">
        <v>40011492</v>
      </c>
      <c r="F28" s="22">
        <v>40011492</v>
      </c>
      <c r="G28" s="22">
        <v>16671499</v>
      </c>
      <c r="H28" s="22">
        <v>0</v>
      </c>
      <c r="I28" s="22">
        <v>0</v>
      </c>
      <c r="J28" s="22">
        <v>16671499</v>
      </c>
      <c r="K28" s="22">
        <v>0</v>
      </c>
      <c r="L28" s="22">
        <v>0</v>
      </c>
      <c r="M28" s="22">
        <v>13336468</v>
      </c>
      <c r="N28" s="22">
        <v>13336468</v>
      </c>
      <c r="O28" s="22">
        <v>0</v>
      </c>
      <c r="P28" s="22">
        <v>0</v>
      </c>
      <c r="Q28" s="22">
        <v>10002867</v>
      </c>
      <c r="R28" s="22">
        <v>10002867</v>
      </c>
      <c r="S28" s="22">
        <v>0</v>
      </c>
      <c r="T28" s="22">
        <v>0</v>
      </c>
      <c r="U28" s="22">
        <v>0</v>
      </c>
      <c r="V28" s="22">
        <v>0</v>
      </c>
      <c r="W28" s="22">
        <v>40010834</v>
      </c>
      <c r="X28" s="22">
        <v>30008619</v>
      </c>
      <c r="Y28" s="22">
        <v>10002215</v>
      </c>
      <c r="Z28" s="23">
        <v>33.331140629963677</v>
      </c>
      <c r="AA28" s="20">
        <v>40011492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56418001</v>
      </c>
      <c r="D35" s="29">
        <f t="shared" ref="D35:Y35" si="0">SUM(D6:D34)</f>
        <v>0</v>
      </c>
      <c r="E35" s="30">
        <f t="shared" si="0"/>
        <v>59461692</v>
      </c>
      <c r="F35" s="31">
        <f t="shared" si="0"/>
        <v>59461692</v>
      </c>
      <c r="G35" s="31">
        <f t="shared" si="0"/>
        <v>18244434</v>
      </c>
      <c r="H35" s="31">
        <f t="shared" si="0"/>
        <v>1566414</v>
      </c>
      <c r="I35" s="31">
        <f t="shared" si="0"/>
        <v>1639052</v>
      </c>
      <c r="J35" s="31">
        <f t="shared" si="0"/>
        <v>21449900</v>
      </c>
      <c r="K35" s="31">
        <f t="shared" si="0"/>
        <v>1571318</v>
      </c>
      <c r="L35" s="31">
        <f t="shared" si="0"/>
        <v>1583574</v>
      </c>
      <c r="M35" s="31">
        <f t="shared" si="0"/>
        <v>14939840</v>
      </c>
      <c r="N35" s="31">
        <f t="shared" si="0"/>
        <v>18094732</v>
      </c>
      <c r="O35" s="31">
        <f t="shared" si="0"/>
        <v>1583795</v>
      </c>
      <c r="P35" s="31">
        <f t="shared" si="0"/>
        <v>1596265</v>
      </c>
      <c r="Q35" s="31">
        <f t="shared" si="0"/>
        <v>11631099</v>
      </c>
      <c r="R35" s="31">
        <f t="shared" si="0"/>
        <v>14811159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54355791</v>
      </c>
      <c r="X35" s="31">
        <f t="shared" si="0"/>
        <v>44596269</v>
      </c>
      <c r="Y35" s="31">
        <f t="shared" si="0"/>
        <v>9759522</v>
      </c>
      <c r="Z35" s="32">
        <f>+IF(X35&lt;&gt;0,+(Y35/X35)*100,0)</f>
        <v>21.884167036484602</v>
      </c>
      <c r="AA35" s="29">
        <f>SUM(AA6:AA34)</f>
        <v>59461692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19664229</v>
      </c>
      <c r="D37" s="20">
        <v>0</v>
      </c>
      <c r="E37" s="21">
        <v>19918296</v>
      </c>
      <c r="F37" s="22">
        <v>19995296</v>
      </c>
      <c r="G37" s="22">
        <v>2022078</v>
      </c>
      <c r="H37" s="22">
        <v>1915865</v>
      </c>
      <c r="I37" s="22">
        <v>1943483</v>
      </c>
      <c r="J37" s="22">
        <v>5881426</v>
      </c>
      <c r="K37" s="22">
        <v>1818727</v>
      </c>
      <c r="L37" s="22">
        <v>1862336</v>
      </c>
      <c r="M37" s="22">
        <v>2279693</v>
      </c>
      <c r="N37" s="22">
        <v>5960756</v>
      </c>
      <c r="O37" s="22">
        <v>2106577</v>
      </c>
      <c r="P37" s="22">
        <v>1829386</v>
      </c>
      <c r="Q37" s="22">
        <v>1820830</v>
      </c>
      <c r="R37" s="22">
        <v>5756793</v>
      </c>
      <c r="S37" s="22">
        <v>0</v>
      </c>
      <c r="T37" s="22">
        <v>0</v>
      </c>
      <c r="U37" s="22">
        <v>0</v>
      </c>
      <c r="V37" s="22">
        <v>0</v>
      </c>
      <c r="W37" s="22">
        <v>17598975</v>
      </c>
      <c r="X37" s="22">
        <v>14969522</v>
      </c>
      <c r="Y37" s="22">
        <v>2629453</v>
      </c>
      <c r="Z37" s="23">
        <v>17.565377171027908</v>
      </c>
      <c r="AA37" s="20">
        <v>19995296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142102</v>
      </c>
      <c r="D40" s="20">
        <v>0</v>
      </c>
      <c r="E40" s="21">
        <v>187716</v>
      </c>
      <c r="F40" s="22">
        <v>79824</v>
      </c>
      <c r="G40" s="22">
        <v>0</v>
      </c>
      <c r="H40" s="22">
        <v>0</v>
      </c>
      <c r="I40" s="22">
        <v>2654</v>
      </c>
      <c r="J40" s="22">
        <v>2654</v>
      </c>
      <c r="K40" s="22">
        <v>0</v>
      </c>
      <c r="L40" s="22">
        <v>3085</v>
      </c>
      <c r="M40" s="22">
        <v>2524</v>
      </c>
      <c r="N40" s="22">
        <v>5609</v>
      </c>
      <c r="O40" s="22">
        <v>0</v>
      </c>
      <c r="P40" s="22">
        <v>2336</v>
      </c>
      <c r="Q40" s="22">
        <v>0</v>
      </c>
      <c r="R40" s="22">
        <v>2336</v>
      </c>
      <c r="S40" s="22">
        <v>0</v>
      </c>
      <c r="T40" s="22">
        <v>0</v>
      </c>
      <c r="U40" s="22">
        <v>0</v>
      </c>
      <c r="V40" s="22">
        <v>0</v>
      </c>
      <c r="W40" s="22">
        <v>10599</v>
      </c>
      <c r="X40" s="22">
        <v>97631</v>
      </c>
      <c r="Y40" s="22">
        <v>-87032</v>
      </c>
      <c r="Z40" s="23">
        <v>-89.14381702533008</v>
      </c>
      <c r="AA40" s="20">
        <v>79824</v>
      </c>
    </row>
    <row r="41" spans="1:27" x14ac:dyDescent="0.25">
      <c r="A41" s="19" t="s">
        <v>67</v>
      </c>
      <c r="B41" s="15" t="s">
        <v>32</v>
      </c>
      <c r="C41" s="20">
        <v>-420300</v>
      </c>
      <c r="D41" s="20">
        <v>0</v>
      </c>
      <c r="E41" s="21">
        <v>2200008</v>
      </c>
      <c r="F41" s="22">
        <v>2200008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1650006</v>
      </c>
      <c r="Y41" s="22">
        <v>-1650006</v>
      </c>
      <c r="Z41" s="23">
        <v>-100</v>
      </c>
      <c r="AA41" s="20">
        <v>2200008</v>
      </c>
    </row>
    <row r="42" spans="1:27" x14ac:dyDescent="0.25">
      <c r="A42" s="19" t="s">
        <v>68</v>
      </c>
      <c r="B42" s="15" t="s">
        <v>32</v>
      </c>
      <c r="C42" s="20">
        <v>385029</v>
      </c>
      <c r="D42" s="20">
        <v>0</v>
      </c>
      <c r="E42" s="21">
        <v>388176</v>
      </c>
      <c r="F42" s="22">
        <v>388176</v>
      </c>
      <c r="G42" s="22">
        <v>32705</v>
      </c>
      <c r="H42" s="22">
        <v>32705</v>
      </c>
      <c r="I42" s="22">
        <v>399542</v>
      </c>
      <c r="J42" s="22">
        <v>464952</v>
      </c>
      <c r="K42" s="22">
        <v>156669</v>
      </c>
      <c r="L42" s="22">
        <v>0</v>
      </c>
      <c r="M42" s="22">
        <v>0</v>
      </c>
      <c r="N42" s="22">
        <v>156669</v>
      </c>
      <c r="O42" s="22">
        <v>0</v>
      </c>
      <c r="P42" s="22">
        <v>141507</v>
      </c>
      <c r="Q42" s="22">
        <v>156669</v>
      </c>
      <c r="R42" s="22">
        <v>298176</v>
      </c>
      <c r="S42" s="22">
        <v>0</v>
      </c>
      <c r="T42" s="22">
        <v>0</v>
      </c>
      <c r="U42" s="22">
        <v>0</v>
      </c>
      <c r="V42" s="22">
        <v>0</v>
      </c>
      <c r="W42" s="22">
        <v>919797</v>
      </c>
      <c r="X42" s="22">
        <v>291132</v>
      </c>
      <c r="Y42" s="22">
        <v>628665</v>
      </c>
      <c r="Z42" s="23">
        <v>215.93813115700095</v>
      </c>
      <c r="AA42" s="20">
        <v>388176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5988</v>
      </c>
      <c r="F43" s="22">
        <v>5988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4491</v>
      </c>
      <c r="Y43" s="22">
        <v>-4491</v>
      </c>
      <c r="Z43" s="23">
        <v>-100</v>
      </c>
      <c r="AA43" s="20">
        <v>5988</v>
      </c>
    </row>
    <row r="44" spans="1:27" x14ac:dyDescent="0.25">
      <c r="A44" s="19" t="s">
        <v>70</v>
      </c>
      <c r="B44" s="15" t="s">
        <v>32</v>
      </c>
      <c r="C44" s="20">
        <v>2749493</v>
      </c>
      <c r="D44" s="20">
        <v>0</v>
      </c>
      <c r="E44" s="21">
        <v>2800008</v>
      </c>
      <c r="F44" s="22">
        <v>2750008</v>
      </c>
      <c r="G44" s="22">
        <v>228696</v>
      </c>
      <c r="H44" s="22">
        <v>228696</v>
      </c>
      <c r="I44" s="22">
        <v>228696</v>
      </c>
      <c r="J44" s="22">
        <v>686088</v>
      </c>
      <c r="K44" s="22">
        <v>228696</v>
      </c>
      <c r="L44" s="22">
        <v>228696</v>
      </c>
      <c r="M44" s="22">
        <v>228696</v>
      </c>
      <c r="N44" s="22">
        <v>686088</v>
      </c>
      <c r="O44" s="22">
        <v>228696</v>
      </c>
      <c r="P44" s="22">
        <v>228696</v>
      </c>
      <c r="Q44" s="22">
        <v>228696</v>
      </c>
      <c r="R44" s="22">
        <v>686088</v>
      </c>
      <c r="S44" s="22">
        <v>0</v>
      </c>
      <c r="T44" s="22">
        <v>0</v>
      </c>
      <c r="U44" s="22">
        <v>0</v>
      </c>
      <c r="V44" s="22">
        <v>0</v>
      </c>
      <c r="W44" s="22">
        <v>2058264</v>
      </c>
      <c r="X44" s="22">
        <v>2080006</v>
      </c>
      <c r="Y44" s="22">
        <v>-21742</v>
      </c>
      <c r="Z44" s="23">
        <v>-1.0452854462919818</v>
      </c>
      <c r="AA44" s="20">
        <v>2750008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80928</v>
      </c>
      <c r="F46" s="22">
        <v>80928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60696</v>
      </c>
      <c r="Y46" s="22">
        <v>-60696</v>
      </c>
      <c r="Z46" s="23">
        <v>-100</v>
      </c>
      <c r="AA46" s="20">
        <v>80928</v>
      </c>
    </row>
    <row r="47" spans="1:27" x14ac:dyDescent="0.25">
      <c r="A47" s="19" t="s">
        <v>73</v>
      </c>
      <c r="B47" s="15" t="s">
        <v>32</v>
      </c>
      <c r="C47" s="20">
        <v>389752</v>
      </c>
      <c r="D47" s="20">
        <v>0</v>
      </c>
      <c r="E47" s="21">
        <v>539304</v>
      </c>
      <c r="F47" s="22">
        <v>539304</v>
      </c>
      <c r="G47" s="22">
        <v>49039</v>
      </c>
      <c r="H47" s="22">
        <v>47059</v>
      </c>
      <c r="I47" s="22">
        <v>48271</v>
      </c>
      <c r="J47" s="22">
        <v>144369</v>
      </c>
      <c r="K47" s="22">
        <v>65997</v>
      </c>
      <c r="L47" s="22">
        <v>13160</v>
      </c>
      <c r="M47" s="22">
        <v>85775</v>
      </c>
      <c r="N47" s="22">
        <v>164932</v>
      </c>
      <c r="O47" s="22">
        <v>49648</v>
      </c>
      <c r="P47" s="22">
        <v>47016</v>
      </c>
      <c r="Q47" s="22">
        <v>47118</v>
      </c>
      <c r="R47" s="22">
        <v>143782</v>
      </c>
      <c r="S47" s="22">
        <v>0</v>
      </c>
      <c r="T47" s="22">
        <v>0</v>
      </c>
      <c r="U47" s="22">
        <v>0</v>
      </c>
      <c r="V47" s="22">
        <v>0</v>
      </c>
      <c r="W47" s="22">
        <v>453083</v>
      </c>
      <c r="X47" s="22">
        <v>404478</v>
      </c>
      <c r="Y47" s="22">
        <v>48605</v>
      </c>
      <c r="Z47" s="23">
        <v>12.01672278838404</v>
      </c>
      <c r="AA47" s="20">
        <v>539304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22910305</v>
      </c>
      <c r="D50" s="29">
        <f t="shared" ref="D50:Y50" si="1">SUM(D37:D49)</f>
        <v>0</v>
      </c>
      <c r="E50" s="30">
        <f t="shared" si="1"/>
        <v>26120424</v>
      </c>
      <c r="F50" s="31">
        <f t="shared" si="1"/>
        <v>26039532</v>
      </c>
      <c r="G50" s="31">
        <f t="shared" si="1"/>
        <v>2332518</v>
      </c>
      <c r="H50" s="31">
        <f t="shared" si="1"/>
        <v>2224325</v>
      </c>
      <c r="I50" s="31">
        <f t="shared" si="1"/>
        <v>2622646</v>
      </c>
      <c r="J50" s="31">
        <f t="shared" si="1"/>
        <v>7179489</v>
      </c>
      <c r="K50" s="31">
        <f t="shared" si="1"/>
        <v>2270089</v>
      </c>
      <c r="L50" s="31">
        <f t="shared" si="1"/>
        <v>2107277</v>
      </c>
      <c r="M50" s="31">
        <f t="shared" si="1"/>
        <v>2596688</v>
      </c>
      <c r="N50" s="31">
        <f t="shared" si="1"/>
        <v>6974054</v>
      </c>
      <c r="O50" s="31">
        <f t="shared" si="1"/>
        <v>2384921</v>
      </c>
      <c r="P50" s="31">
        <f t="shared" si="1"/>
        <v>2248941</v>
      </c>
      <c r="Q50" s="31">
        <f t="shared" si="1"/>
        <v>2253313</v>
      </c>
      <c r="R50" s="31">
        <f t="shared" si="1"/>
        <v>6887175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21040718</v>
      </c>
      <c r="X50" s="31">
        <f t="shared" si="1"/>
        <v>19557962</v>
      </c>
      <c r="Y50" s="31">
        <f t="shared" si="1"/>
        <v>1482756</v>
      </c>
      <c r="Z50" s="32">
        <f>+IF(X50&lt;&gt;0,+(Y50/X50)*100,0)</f>
        <v>7.5813420641680356</v>
      </c>
      <c r="AA50" s="29">
        <f>SUM(AA37:AA49)</f>
        <v>26039532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33507696</v>
      </c>
      <c r="D51" s="39">
        <f t="shared" si="2"/>
        <v>0</v>
      </c>
      <c r="E51" s="40">
        <f t="shared" si="2"/>
        <v>33341268</v>
      </c>
      <c r="F51" s="41">
        <f t="shared" si="2"/>
        <v>33422160</v>
      </c>
      <c r="G51" s="41">
        <f t="shared" si="2"/>
        <v>15911916</v>
      </c>
      <c r="H51" s="41">
        <f t="shared" si="2"/>
        <v>-657911</v>
      </c>
      <c r="I51" s="41">
        <f t="shared" si="2"/>
        <v>-983594</v>
      </c>
      <c r="J51" s="41">
        <f t="shared" si="2"/>
        <v>14270411</v>
      </c>
      <c r="K51" s="41">
        <f t="shared" si="2"/>
        <v>-698771</v>
      </c>
      <c r="L51" s="41">
        <f t="shared" si="2"/>
        <v>-523703</v>
      </c>
      <c r="M51" s="41">
        <f t="shared" si="2"/>
        <v>12343152</v>
      </c>
      <c r="N51" s="41">
        <f t="shared" si="2"/>
        <v>11120678</v>
      </c>
      <c r="O51" s="41">
        <f t="shared" si="2"/>
        <v>-801126</v>
      </c>
      <c r="P51" s="41">
        <f t="shared" si="2"/>
        <v>-652676</v>
      </c>
      <c r="Q51" s="41">
        <f t="shared" si="2"/>
        <v>9377786</v>
      </c>
      <c r="R51" s="41">
        <f t="shared" si="2"/>
        <v>7923984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33315073</v>
      </c>
      <c r="X51" s="41">
        <f t="shared" si="2"/>
        <v>25038307</v>
      </c>
      <c r="Y51" s="41">
        <f t="shared" si="2"/>
        <v>8276766</v>
      </c>
      <c r="Z51" s="42">
        <f>+IF(X51&lt;&gt;0,+(Y51/X51)*100,0)</f>
        <v>33.056412320529496</v>
      </c>
      <c r="AA51" s="39">
        <f>+AA35-AA50</f>
        <v>33422160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33507696</v>
      </c>
      <c r="D54" s="48">
        <f t="shared" si="3"/>
        <v>0</v>
      </c>
      <c r="E54" s="49">
        <f t="shared" si="3"/>
        <v>33341268</v>
      </c>
      <c r="F54" s="50">
        <f t="shared" si="3"/>
        <v>33422160</v>
      </c>
      <c r="G54" s="50">
        <f t="shared" si="3"/>
        <v>15911916</v>
      </c>
      <c r="H54" s="50">
        <f t="shared" si="3"/>
        <v>-657911</v>
      </c>
      <c r="I54" s="50">
        <f t="shared" si="3"/>
        <v>-983594</v>
      </c>
      <c r="J54" s="50">
        <f t="shared" si="3"/>
        <v>14270411</v>
      </c>
      <c r="K54" s="50">
        <f t="shared" si="3"/>
        <v>-698771</v>
      </c>
      <c r="L54" s="50">
        <f t="shared" si="3"/>
        <v>-523703</v>
      </c>
      <c r="M54" s="50">
        <f t="shared" si="3"/>
        <v>12343152</v>
      </c>
      <c r="N54" s="50">
        <f t="shared" si="3"/>
        <v>11120678</v>
      </c>
      <c r="O54" s="50">
        <f t="shared" si="3"/>
        <v>-801126</v>
      </c>
      <c r="P54" s="50">
        <f t="shared" si="3"/>
        <v>-652676</v>
      </c>
      <c r="Q54" s="50">
        <f t="shared" si="3"/>
        <v>9377786</v>
      </c>
      <c r="R54" s="50">
        <f t="shared" si="3"/>
        <v>7923984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33315073</v>
      </c>
      <c r="X54" s="50">
        <f t="shared" si="3"/>
        <v>25038307</v>
      </c>
      <c r="Y54" s="50">
        <f t="shared" si="3"/>
        <v>8276766</v>
      </c>
      <c r="Z54" s="51">
        <f>+IF(X54&lt;&gt;0,+(Y54/X54)*100,0)</f>
        <v>33.056412320529496</v>
      </c>
      <c r="AA54" s="48">
        <f>SUM(AA51:AA53)</f>
        <v>33422160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33507696</v>
      </c>
      <c r="D56" s="54">
        <f>+D54-D55</f>
        <v>0</v>
      </c>
      <c r="E56" s="55">
        <f t="shared" si="4"/>
        <v>33341268</v>
      </c>
      <c r="F56" s="56">
        <f t="shared" si="4"/>
        <v>33422160</v>
      </c>
      <c r="G56" s="56">
        <f t="shared" si="4"/>
        <v>15911916</v>
      </c>
      <c r="H56" s="56">
        <f t="shared" si="4"/>
        <v>-657911</v>
      </c>
      <c r="I56" s="56">
        <f t="shared" si="4"/>
        <v>-983594</v>
      </c>
      <c r="J56" s="56">
        <f t="shared" si="4"/>
        <v>14270411</v>
      </c>
      <c r="K56" s="56">
        <f t="shared" si="4"/>
        <v>-698771</v>
      </c>
      <c r="L56" s="56">
        <f t="shared" si="4"/>
        <v>-523703</v>
      </c>
      <c r="M56" s="56">
        <f t="shared" si="4"/>
        <v>12343152</v>
      </c>
      <c r="N56" s="56">
        <f t="shared" si="4"/>
        <v>11120678</v>
      </c>
      <c r="O56" s="56">
        <f t="shared" si="4"/>
        <v>-801126</v>
      </c>
      <c r="P56" s="56">
        <f t="shared" si="4"/>
        <v>-652676</v>
      </c>
      <c r="Q56" s="56">
        <f t="shared" si="4"/>
        <v>9377786</v>
      </c>
      <c r="R56" s="56">
        <f t="shared" si="4"/>
        <v>7923984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33315073</v>
      </c>
      <c r="X56" s="56">
        <f t="shared" si="4"/>
        <v>25038307</v>
      </c>
      <c r="Y56" s="56">
        <f t="shared" si="4"/>
        <v>8276766</v>
      </c>
      <c r="Z56" s="57">
        <f>+IF(X56&lt;&gt;0,+(Y56/X56)*100,0)</f>
        <v>33.056412320529496</v>
      </c>
      <c r="AA56" s="54">
        <f>+AA54-AA55</f>
        <v>33422160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33507696</v>
      </c>
      <c r="D59" s="48">
        <f>SUM(D56:D58)</f>
        <v>0</v>
      </c>
      <c r="E59" s="49">
        <f t="shared" si="5"/>
        <v>33341268</v>
      </c>
      <c r="F59" s="50">
        <f t="shared" si="5"/>
        <v>33422160</v>
      </c>
      <c r="G59" s="50">
        <f t="shared" si="5"/>
        <v>15911916</v>
      </c>
      <c r="H59" s="50">
        <f t="shared" si="5"/>
        <v>-657911</v>
      </c>
      <c r="I59" s="50">
        <f t="shared" si="5"/>
        <v>-983594</v>
      </c>
      <c r="J59" s="50">
        <f t="shared" si="5"/>
        <v>14270411</v>
      </c>
      <c r="K59" s="50">
        <f t="shared" si="5"/>
        <v>-698771</v>
      </c>
      <c r="L59" s="50">
        <f t="shared" si="5"/>
        <v>-523703</v>
      </c>
      <c r="M59" s="50">
        <f t="shared" si="5"/>
        <v>12343152</v>
      </c>
      <c r="N59" s="50">
        <f t="shared" si="5"/>
        <v>11120678</v>
      </c>
      <c r="O59" s="50">
        <f t="shared" si="5"/>
        <v>-801126</v>
      </c>
      <c r="P59" s="50">
        <f t="shared" si="5"/>
        <v>-652676</v>
      </c>
      <c r="Q59" s="50">
        <f t="shared" si="5"/>
        <v>9377786</v>
      </c>
      <c r="R59" s="50">
        <f t="shared" si="5"/>
        <v>7923984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33315073</v>
      </c>
      <c r="X59" s="50">
        <f t="shared" si="5"/>
        <v>25038307</v>
      </c>
      <c r="Y59" s="50">
        <f t="shared" si="5"/>
        <v>8276766</v>
      </c>
      <c r="Z59" s="51">
        <f>+IF(X59&lt;&gt;0,+(Y59/X59)*100,0)</f>
        <v>33.056412320529496</v>
      </c>
      <c r="AA59" s="48">
        <f>SUM(AA56:AA58)</f>
        <v>33422160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33507696</v>
      </c>
      <c r="D62" s="65">
        <f>SUM(D59:D61)</f>
        <v>0</v>
      </c>
      <c r="E62" s="66">
        <f t="shared" si="6"/>
        <v>33341268</v>
      </c>
      <c r="F62" s="67">
        <f t="shared" si="6"/>
        <v>33422160</v>
      </c>
      <c r="G62" s="67">
        <f t="shared" si="6"/>
        <v>15911916</v>
      </c>
      <c r="H62" s="67">
        <f t="shared" si="6"/>
        <v>-657911</v>
      </c>
      <c r="I62" s="67">
        <f t="shared" si="6"/>
        <v>-983594</v>
      </c>
      <c r="J62" s="67">
        <f t="shared" si="6"/>
        <v>14270411</v>
      </c>
      <c r="K62" s="67">
        <f t="shared" si="6"/>
        <v>-698771</v>
      </c>
      <c r="L62" s="67">
        <f t="shared" si="6"/>
        <v>-523703</v>
      </c>
      <c r="M62" s="67">
        <f t="shared" si="6"/>
        <v>12343152</v>
      </c>
      <c r="N62" s="67">
        <f t="shared" si="6"/>
        <v>11120678</v>
      </c>
      <c r="O62" s="67">
        <f t="shared" si="6"/>
        <v>-801126</v>
      </c>
      <c r="P62" s="67">
        <f t="shared" si="6"/>
        <v>-652676</v>
      </c>
      <c r="Q62" s="67">
        <f t="shared" si="6"/>
        <v>9377786</v>
      </c>
      <c r="R62" s="67">
        <f t="shared" si="6"/>
        <v>7923984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33315073</v>
      </c>
      <c r="X62" s="67">
        <f t="shared" si="6"/>
        <v>25038307</v>
      </c>
      <c r="Y62" s="67">
        <f t="shared" si="6"/>
        <v>8276766</v>
      </c>
      <c r="Z62" s="68">
        <f>+IF(X62&lt;&gt;0,+(Y62/X62)*100,0)</f>
        <v>33.056412320529496</v>
      </c>
      <c r="AA62" s="65">
        <f>SUM(AA59:AA61)</f>
        <v>33422160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41045036</v>
      </c>
      <c r="D9" s="20">
        <v>0</v>
      </c>
      <c r="E9" s="21">
        <v>49335224</v>
      </c>
      <c r="F9" s="22">
        <v>52182737</v>
      </c>
      <c r="G9" s="22">
        <v>3846905</v>
      </c>
      <c r="H9" s="22">
        <v>4065314</v>
      </c>
      <c r="I9" s="22">
        <v>4031084</v>
      </c>
      <c r="J9" s="22">
        <v>11943303</v>
      </c>
      <c r="K9" s="22">
        <v>4128256</v>
      </c>
      <c r="L9" s="22">
        <v>4092638</v>
      </c>
      <c r="M9" s="22">
        <v>4088917</v>
      </c>
      <c r="N9" s="22">
        <v>12309811</v>
      </c>
      <c r="O9" s="22">
        <v>4060643</v>
      </c>
      <c r="P9" s="22">
        <v>0</v>
      </c>
      <c r="Q9" s="22">
        <v>4069395</v>
      </c>
      <c r="R9" s="22">
        <v>8130038</v>
      </c>
      <c r="S9" s="22">
        <v>0</v>
      </c>
      <c r="T9" s="22">
        <v>0</v>
      </c>
      <c r="U9" s="22">
        <v>0</v>
      </c>
      <c r="V9" s="22">
        <v>0</v>
      </c>
      <c r="W9" s="22">
        <v>32383152</v>
      </c>
      <c r="X9" s="22">
        <v>37001421</v>
      </c>
      <c r="Y9" s="22">
        <v>-4618269</v>
      </c>
      <c r="Z9" s="23">
        <v>-12.481328757617174</v>
      </c>
      <c r="AA9" s="20">
        <v>52182737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11009237</v>
      </c>
      <c r="D13" s="20">
        <v>0</v>
      </c>
      <c r="E13" s="21">
        <v>10573188</v>
      </c>
      <c r="F13" s="22">
        <v>10573188</v>
      </c>
      <c r="G13" s="22">
        <v>805823</v>
      </c>
      <c r="H13" s="22">
        <v>828123</v>
      </c>
      <c r="I13" s="22">
        <v>842615</v>
      </c>
      <c r="J13" s="22">
        <v>2476561</v>
      </c>
      <c r="K13" s="22">
        <v>844571</v>
      </c>
      <c r="L13" s="22">
        <v>859138</v>
      </c>
      <c r="M13" s="22">
        <v>871046</v>
      </c>
      <c r="N13" s="22">
        <v>2574755</v>
      </c>
      <c r="O13" s="22">
        <v>891836</v>
      </c>
      <c r="P13" s="22">
        <v>0</v>
      </c>
      <c r="Q13" s="22">
        <v>938687</v>
      </c>
      <c r="R13" s="22">
        <v>1830523</v>
      </c>
      <c r="S13" s="22">
        <v>0</v>
      </c>
      <c r="T13" s="22">
        <v>0</v>
      </c>
      <c r="U13" s="22">
        <v>0</v>
      </c>
      <c r="V13" s="22">
        <v>0</v>
      </c>
      <c r="W13" s="22">
        <v>6881839</v>
      </c>
      <c r="X13" s="22">
        <v>7929891</v>
      </c>
      <c r="Y13" s="22">
        <v>-1048052</v>
      </c>
      <c r="Z13" s="23">
        <v>-13.216474223920608</v>
      </c>
      <c r="AA13" s="20">
        <v>10573188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142186</v>
      </c>
      <c r="R28" s="22">
        <v>142186</v>
      </c>
      <c r="S28" s="22">
        <v>0</v>
      </c>
      <c r="T28" s="22">
        <v>0</v>
      </c>
      <c r="U28" s="22">
        <v>0</v>
      </c>
      <c r="V28" s="22">
        <v>0</v>
      </c>
      <c r="W28" s="22">
        <v>142186</v>
      </c>
      <c r="X28" s="22">
        <v>0</v>
      </c>
      <c r="Y28" s="22">
        <v>142186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52054273</v>
      </c>
      <c r="D35" s="29">
        <f t="shared" ref="D35:Y35" si="0">SUM(D6:D34)</f>
        <v>0</v>
      </c>
      <c r="E35" s="30">
        <f t="shared" si="0"/>
        <v>59908412</v>
      </c>
      <c r="F35" s="31">
        <f t="shared" si="0"/>
        <v>62755925</v>
      </c>
      <c r="G35" s="31">
        <f t="shared" si="0"/>
        <v>4652728</v>
      </c>
      <c r="H35" s="31">
        <f t="shared" si="0"/>
        <v>4893437</v>
      </c>
      <c r="I35" s="31">
        <f t="shared" si="0"/>
        <v>4873699</v>
      </c>
      <c r="J35" s="31">
        <f t="shared" si="0"/>
        <v>14419864</v>
      </c>
      <c r="K35" s="31">
        <f t="shared" si="0"/>
        <v>4972827</v>
      </c>
      <c r="L35" s="31">
        <f t="shared" si="0"/>
        <v>4951776</v>
      </c>
      <c r="M35" s="31">
        <f t="shared" si="0"/>
        <v>4959963</v>
      </c>
      <c r="N35" s="31">
        <f t="shared" si="0"/>
        <v>14884566</v>
      </c>
      <c r="O35" s="31">
        <f t="shared" si="0"/>
        <v>4952479</v>
      </c>
      <c r="P35" s="31">
        <f t="shared" si="0"/>
        <v>0</v>
      </c>
      <c r="Q35" s="31">
        <f t="shared" si="0"/>
        <v>5150268</v>
      </c>
      <c r="R35" s="31">
        <f t="shared" si="0"/>
        <v>10102747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39407177</v>
      </c>
      <c r="X35" s="31">
        <f t="shared" si="0"/>
        <v>44931312</v>
      </c>
      <c r="Y35" s="31">
        <f t="shared" si="0"/>
        <v>-5524135</v>
      </c>
      <c r="Z35" s="32">
        <f>+IF(X35&lt;&gt;0,+(Y35/X35)*100,0)</f>
        <v>-12.294622066678134</v>
      </c>
      <c r="AA35" s="29">
        <f>SUM(AA6:AA34)</f>
        <v>62755925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14814672</v>
      </c>
      <c r="D37" s="20">
        <v>0</v>
      </c>
      <c r="E37" s="21">
        <v>15782232</v>
      </c>
      <c r="F37" s="22">
        <v>15782232</v>
      </c>
      <c r="G37" s="22">
        <v>318968</v>
      </c>
      <c r="H37" s="22">
        <v>348721</v>
      </c>
      <c r="I37" s="22">
        <v>306044</v>
      </c>
      <c r="J37" s="22">
        <v>973733</v>
      </c>
      <c r="K37" s="22">
        <v>360932</v>
      </c>
      <c r="L37" s="22">
        <v>550833</v>
      </c>
      <c r="M37" s="22">
        <v>0</v>
      </c>
      <c r="N37" s="22">
        <v>911765</v>
      </c>
      <c r="O37" s="22">
        <v>997207</v>
      </c>
      <c r="P37" s="22">
        <v>0</v>
      </c>
      <c r="Q37" s="22">
        <v>2282568</v>
      </c>
      <c r="R37" s="22">
        <v>3279775</v>
      </c>
      <c r="S37" s="22">
        <v>0</v>
      </c>
      <c r="T37" s="22">
        <v>0</v>
      </c>
      <c r="U37" s="22">
        <v>0</v>
      </c>
      <c r="V37" s="22">
        <v>0</v>
      </c>
      <c r="W37" s="22">
        <v>5165273</v>
      </c>
      <c r="X37" s="22">
        <v>11836620</v>
      </c>
      <c r="Y37" s="22">
        <v>-6671347</v>
      </c>
      <c r="Z37" s="23">
        <v>-56.361925955213565</v>
      </c>
      <c r="AA37" s="20">
        <v>15782232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89344</v>
      </c>
      <c r="D40" s="20">
        <v>0</v>
      </c>
      <c r="E40" s="21">
        <v>861000</v>
      </c>
      <c r="F40" s="22">
        <v>814000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207640</v>
      </c>
      <c r="R40" s="22">
        <v>207640</v>
      </c>
      <c r="S40" s="22">
        <v>0</v>
      </c>
      <c r="T40" s="22">
        <v>0</v>
      </c>
      <c r="U40" s="22">
        <v>0</v>
      </c>
      <c r="V40" s="22">
        <v>0</v>
      </c>
      <c r="W40" s="22">
        <v>207640</v>
      </c>
      <c r="X40" s="22">
        <v>645732</v>
      </c>
      <c r="Y40" s="22">
        <v>-438092</v>
      </c>
      <c r="Z40" s="23">
        <v>-67.844244980889897</v>
      </c>
      <c r="AA40" s="20">
        <v>814000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4305095</v>
      </c>
      <c r="F41" s="22">
        <v>2305095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3228813</v>
      </c>
      <c r="Y41" s="22">
        <v>-3228813</v>
      </c>
      <c r="Z41" s="23">
        <v>-100</v>
      </c>
      <c r="AA41" s="20">
        <v>2305095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5495623</v>
      </c>
      <c r="D46" s="20">
        <v>0</v>
      </c>
      <c r="E46" s="21">
        <v>3649500</v>
      </c>
      <c r="F46" s="22">
        <v>1649500</v>
      </c>
      <c r="G46" s="22">
        <v>0</v>
      </c>
      <c r="H46" s="22">
        <v>0</v>
      </c>
      <c r="I46" s="22">
        <v>0</v>
      </c>
      <c r="J46" s="22">
        <v>0</v>
      </c>
      <c r="K46" s="22">
        <v>11991</v>
      </c>
      <c r="L46" s="22">
        <v>258173</v>
      </c>
      <c r="M46" s="22">
        <v>23227</v>
      </c>
      <c r="N46" s="22">
        <v>293391</v>
      </c>
      <c r="O46" s="22">
        <v>0</v>
      </c>
      <c r="P46" s="22">
        <v>0</v>
      </c>
      <c r="Q46" s="22">
        <v>87293</v>
      </c>
      <c r="R46" s="22">
        <v>87293</v>
      </c>
      <c r="S46" s="22">
        <v>0</v>
      </c>
      <c r="T46" s="22">
        <v>0</v>
      </c>
      <c r="U46" s="22">
        <v>0</v>
      </c>
      <c r="V46" s="22">
        <v>0</v>
      </c>
      <c r="W46" s="22">
        <v>380684</v>
      </c>
      <c r="X46" s="22">
        <v>2737116</v>
      </c>
      <c r="Y46" s="22">
        <v>-2356432</v>
      </c>
      <c r="Z46" s="23">
        <v>-86.091784199135148</v>
      </c>
      <c r="AA46" s="20">
        <v>1649500</v>
      </c>
    </row>
    <row r="47" spans="1:27" x14ac:dyDescent="0.25">
      <c r="A47" s="19" t="s">
        <v>73</v>
      </c>
      <c r="B47" s="15" t="s">
        <v>32</v>
      </c>
      <c r="C47" s="20">
        <v>127559</v>
      </c>
      <c r="D47" s="20">
        <v>0</v>
      </c>
      <c r="E47" s="21">
        <v>124378</v>
      </c>
      <c r="F47" s="22">
        <v>124378</v>
      </c>
      <c r="G47" s="22">
        <v>6222</v>
      </c>
      <c r="H47" s="22">
        <v>15417</v>
      </c>
      <c r="I47" s="22">
        <v>6726</v>
      </c>
      <c r="J47" s="22">
        <v>28365</v>
      </c>
      <c r="K47" s="22">
        <v>6072</v>
      </c>
      <c r="L47" s="22">
        <v>11601</v>
      </c>
      <c r="M47" s="22">
        <v>0</v>
      </c>
      <c r="N47" s="22">
        <v>17673</v>
      </c>
      <c r="O47" s="22">
        <v>13309</v>
      </c>
      <c r="P47" s="22">
        <v>0</v>
      </c>
      <c r="Q47" s="22">
        <v>20793</v>
      </c>
      <c r="R47" s="22">
        <v>34102</v>
      </c>
      <c r="S47" s="22">
        <v>0</v>
      </c>
      <c r="T47" s="22">
        <v>0</v>
      </c>
      <c r="U47" s="22">
        <v>0</v>
      </c>
      <c r="V47" s="22">
        <v>0</v>
      </c>
      <c r="W47" s="22">
        <v>80140</v>
      </c>
      <c r="X47" s="22">
        <v>93267</v>
      </c>
      <c r="Y47" s="22">
        <v>-13127</v>
      </c>
      <c r="Z47" s="23">
        <v>-14.074645909056793</v>
      </c>
      <c r="AA47" s="20">
        <v>124378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20527198</v>
      </c>
      <c r="D50" s="29">
        <f t="shared" ref="D50:Y50" si="1">SUM(D37:D49)</f>
        <v>0</v>
      </c>
      <c r="E50" s="30">
        <f t="shared" si="1"/>
        <v>24722205</v>
      </c>
      <c r="F50" s="31">
        <f t="shared" si="1"/>
        <v>20675205</v>
      </c>
      <c r="G50" s="31">
        <f t="shared" si="1"/>
        <v>325190</v>
      </c>
      <c r="H50" s="31">
        <f t="shared" si="1"/>
        <v>364138</v>
      </c>
      <c r="I50" s="31">
        <f t="shared" si="1"/>
        <v>312770</v>
      </c>
      <c r="J50" s="31">
        <f t="shared" si="1"/>
        <v>1002098</v>
      </c>
      <c r="K50" s="31">
        <f t="shared" si="1"/>
        <v>378995</v>
      </c>
      <c r="L50" s="31">
        <f t="shared" si="1"/>
        <v>820607</v>
      </c>
      <c r="M50" s="31">
        <f t="shared" si="1"/>
        <v>23227</v>
      </c>
      <c r="N50" s="31">
        <f t="shared" si="1"/>
        <v>1222829</v>
      </c>
      <c r="O50" s="31">
        <f t="shared" si="1"/>
        <v>1010516</v>
      </c>
      <c r="P50" s="31">
        <f t="shared" si="1"/>
        <v>0</v>
      </c>
      <c r="Q50" s="31">
        <f t="shared" si="1"/>
        <v>2598294</v>
      </c>
      <c r="R50" s="31">
        <f t="shared" si="1"/>
        <v>3608810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5833737</v>
      </c>
      <c r="X50" s="31">
        <f t="shared" si="1"/>
        <v>18541548</v>
      </c>
      <c r="Y50" s="31">
        <f t="shared" si="1"/>
        <v>-12707811</v>
      </c>
      <c r="Z50" s="32">
        <f>+IF(X50&lt;&gt;0,+(Y50/X50)*100,0)</f>
        <v>-68.536947400508311</v>
      </c>
      <c r="AA50" s="29">
        <f>SUM(AA37:AA49)</f>
        <v>20675205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31527075</v>
      </c>
      <c r="D51" s="39">
        <f t="shared" si="2"/>
        <v>0</v>
      </c>
      <c r="E51" s="40">
        <f t="shared" si="2"/>
        <v>35186207</v>
      </c>
      <c r="F51" s="41">
        <f t="shared" si="2"/>
        <v>42080720</v>
      </c>
      <c r="G51" s="41">
        <f t="shared" si="2"/>
        <v>4327538</v>
      </c>
      <c r="H51" s="41">
        <f t="shared" si="2"/>
        <v>4529299</v>
      </c>
      <c r="I51" s="41">
        <f t="shared" si="2"/>
        <v>4560929</v>
      </c>
      <c r="J51" s="41">
        <f t="shared" si="2"/>
        <v>13417766</v>
      </c>
      <c r="K51" s="41">
        <f t="shared" si="2"/>
        <v>4593832</v>
      </c>
      <c r="L51" s="41">
        <f t="shared" si="2"/>
        <v>4131169</v>
      </c>
      <c r="M51" s="41">
        <f t="shared" si="2"/>
        <v>4936736</v>
      </c>
      <c r="N51" s="41">
        <f t="shared" si="2"/>
        <v>13661737</v>
      </c>
      <c r="O51" s="41">
        <f t="shared" si="2"/>
        <v>3941963</v>
      </c>
      <c r="P51" s="41">
        <f t="shared" si="2"/>
        <v>0</v>
      </c>
      <c r="Q51" s="41">
        <f t="shared" si="2"/>
        <v>2551974</v>
      </c>
      <c r="R51" s="41">
        <f t="shared" si="2"/>
        <v>6493937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33573440</v>
      </c>
      <c r="X51" s="41">
        <f t="shared" si="2"/>
        <v>26389764</v>
      </c>
      <c r="Y51" s="41">
        <f t="shared" si="2"/>
        <v>7183676</v>
      </c>
      <c r="Z51" s="42">
        <f>+IF(X51&lt;&gt;0,+(Y51/X51)*100,0)</f>
        <v>27.221448437356244</v>
      </c>
      <c r="AA51" s="39">
        <f>+AA35-AA50</f>
        <v>42080720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31527075</v>
      </c>
      <c r="D54" s="48">
        <f t="shared" si="3"/>
        <v>0</v>
      </c>
      <c r="E54" s="49">
        <f t="shared" si="3"/>
        <v>35186207</v>
      </c>
      <c r="F54" s="50">
        <f t="shared" si="3"/>
        <v>42080720</v>
      </c>
      <c r="G54" s="50">
        <f t="shared" si="3"/>
        <v>4327538</v>
      </c>
      <c r="H54" s="50">
        <f t="shared" si="3"/>
        <v>4529299</v>
      </c>
      <c r="I54" s="50">
        <f t="shared" si="3"/>
        <v>4560929</v>
      </c>
      <c r="J54" s="50">
        <f t="shared" si="3"/>
        <v>13417766</v>
      </c>
      <c r="K54" s="50">
        <f t="shared" si="3"/>
        <v>4593832</v>
      </c>
      <c r="L54" s="50">
        <f t="shared" si="3"/>
        <v>4131169</v>
      </c>
      <c r="M54" s="50">
        <f t="shared" si="3"/>
        <v>4936736</v>
      </c>
      <c r="N54" s="50">
        <f t="shared" si="3"/>
        <v>13661737</v>
      </c>
      <c r="O54" s="50">
        <f t="shared" si="3"/>
        <v>3941963</v>
      </c>
      <c r="P54" s="50">
        <f t="shared" si="3"/>
        <v>0</v>
      </c>
      <c r="Q54" s="50">
        <f t="shared" si="3"/>
        <v>2551974</v>
      </c>
      <c r="R54" s="50">
        <f t="shared" si="3"/>
        <v>6493937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33573440</v>
      </c>
      <c r="X54" s="50">
        <f t="shared" si="3"/>
        <v>26389764</v>
      </c>
      <c r="Y54" s="50">
        <f t="shared" si="3"/>
        <v>7183676</v>
      </c>
      <c r="Z54" s="51">
        <f>+IF(X54&lt;&gt;0,+(Y54/X54)*100,0)</f>
        <v>27.221448437356244</v>
      </c>
      <c r="AA54" s="48">
        <f>SUM(AA51:AA53)</f>
        <v>42080720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31527075</v>
      </c>
      <c r="D56" s="54">
        <f>+D54-D55</f>
        <v>0</v>
      </c>
      <c r="E56" s="55">
        <f t="shared" si="4"/>
        <v>35186207</v>
      </c>
      <c r="F56" s="56">
        <f t="shared" si="4"/>
        <v>42080720</v>
      </c>
      <c r="G56" s="56">
        <f t="shared" si="4"/>
        <v>4327538</v>
      </c>
      <c r="H56" s="56">
        <f t="shared" si="4"/>
        <v>4529299</v>
      </c>
      <c r="I56" s="56">
        <f t="shared" si="4"/>
        <v>4560929</v>
      </c>
      <c r="J56" s="56">
        <f t="shared" si="4"/>
        <v>13417766</v>
      </c>
      <c r="K56" s="56">
        <f t="shared" si="4"/>
        <v>4593832</v>
      </c>
      <c r="L56" s="56">
        <f t="shared" si="4"/>
        <v>4131169</v>
      </c>
      <c r="M56" s="56">
        <f t="shared" si="4"/>
        <v>4936736</v>
      </c>
      <c r="N56" s="56">
        <f t="shared" si="4"/>
        <v>13661737</v>
      </c>
      <c r="O56" s="56">
        <f t="shared" si="4"/>
        <v>3941963</v>
      </c>
      <c r="P56" s="56">
        <f t="shared" si="4"/>
        <v>0</v>
      </c>
      <c r="Q56" s="56">
        <f t="shared" si="4"/>
        <v>2551974</v>
      </c>
      <c r="R56" s="56">
        <f t="shared" si="4"/>
        <v>6493937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33573440</v>
      </c>
      <c r="X56" s="56">
        <f t="shared" si="4"/>
        <v>26389764</v>
      </c>
      <c r="Y56" s="56">
        <f t="shared" si="4"/>
        <v>7183676</v>
      </c>
      <c r="Z56" s="57">
        <f>+IF(X56&lt;&gt;0,+(Y56/X56)*100,0)</f>
        <v>27.221448437356244</v>
      </c>
      <c r="AA56" s="54">
        <f>+AA54-AA55</f>
        <v>42080720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31527075</v>
      </c>
      <c r="D59" s="48">
        <f>SUM(D56:D58)</f>
        <v>0</v>
      </c>
      <c r="E59" s="49">
        <f t="shared" si="5"/>
        <v>35186207</v>
      </c>
      <c r="F59" s="50">
        <f t="shared" si="5"/>
        <v>42080720</v>
      </c>
      <c r="G59" s="50">
        <f t="shared" si="5"/>
        <v>4327538</v>
      </c>
      <c r="H59" s="50">
        <f t="shared" si="5"/>
        <v>4529299</v>
      </c>
      <c r="I59" s="50">
        <f t="shared" si="5"/>
        <v>4560929</v>
      </c>
      <c r="J59" s="50">
        <f t="shared" si="5"/>
        <v>13417766</v>
      </c>
      <c r="K59" s="50">
        <f t="shared" si="5"/>
        <v>4593832</v>
      </c>
      <c r="L59" s="50">
        <f t="shared" si="5"/>
        <v>4131169</v>
      </c>
      <c r="M59" s="50">
        <f t="shared" si="5"/>
        <v>4936736</v>
      </c>
      <c r="N59" s="50">
        <f t="shared" si="5"/>
        <v>13661737</v>
      </c>
      <c r="O59" s="50">
        <f t="shared" si="5"/>
        <v>3941963</v>
      </c>
      <c r="P59" s="50">
        <f t="shared" si="5"/>
        <v>0</v>
      </c>
      <c r="Q59" s="50">
        <f t="shared" si="5"/>
        <v>2551974</v>
      </c>
      <c r="R59" s="50">
        <f t="shared" si="5"/>
        <v>6493937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33573440</v>
      </c>
      <c r="X59" s="50">
        <f t="shared" si="5"/>
        <v>26389764</v>
      </c>
      <c r="Y59" s="50">
        <f t="shared" si="5"/>
        <v>7183676</v>
      </c>
      <c r="Z59" s="51">
        <f>+IF(X59&lt;&gt;0,+(Y59/X59)*100,0)</f>
        <v>27.221448437356244</v>
      </c>
      <c r="AA59" s="48">
        <f>SUM(AA56:AA58)</f>
        <v>42080720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31527075</v>
      </c>
      <c r="D62" s="65">
        <f>SUM(D59:D61)</f>
        <v>0</v>
      </c>
      <c r="E62" s="66">
        <f t="shared" si="6"/>
        <v>35186207</v>
      </c>
      <c r="F62" s="67">
        <f t="shared" si="6"/>
        <v>42080720</v>
      </c>
      <c r="G62" s="67">
        <f t="shared" si="6"/>
        <v>4327538</v>
      </c>
      <c r="H62" s="67">
        <f t="shared" si="6"/>
        <v>4529299</v>
      </c>
      <c r="I62" s="67">
        <f t="shared" si="6"/>
        <v>4560929</v>
      </c>
      <c r="J62" s="67">
        <f t="shared" si="6"/>
        <v>13417766</v>
      </c>
      <c r="K62" s="67">
        <f t="shared" si="6"/>
        <v>4593832</v>
      </c>
      <c r="L62" s="67">
        <f t="shared" si="6"/>
        <v>4131169</v>
      </c>
      <c r="M62" s="67">
        <f t="shared" si="6"/>
        <v>4936736</v>
      </c>
      <c r="N62" s="67">
        <f t="shared" si="6"/>
        <v>13661737</v>
      </c>
      <c r="O62" s="67">
        <f t="shared" si="6"/>
        <v>3941963</v>
      </c>
      <c r="P62" s="67">
        <f t="shared" si="6"/>
        <v>0</v>
      </c>
      <c r="Q62" s="67">
        <f t="shared" si="6"/>
        <v>2551974</v>
      </c>
      <c r="R62" s="67">
        <f t="shared" si="6"/>
        <v>6493937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33573440</v>
      </c>
      <c r="X62" s="67">
        <f t="shared" si="6"/>
        <v>26389764</v>
      </c>
      <c r="Y62" s="67">
        <f t="shared" si="6"/>
        <v>7183676</v>
      </c>
      <c r="Z62" s="68">
        <f>+IF(X62&lt;&gt;0,+(Y62/X62)*100,0)</f>
        <v>27.221448437356244</v>
      </c>
      <c r="AA62" s="65">
        <f>SUM(AA59:AA61)</f>
        <v>42080720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-467444</v>
      </c>
      <c r="D9" s="20">
        <v>0</v>
      </c>
      <c r="E9" s="21">
        <v>5686194</v>
      </c>
      <c r="F9" s="22">
        <v>4459620</v>
      </c>
      <c r="G9" s="22">
        <v>585824</v>
      </c>
      <c r="H9" s="22">
        <v>355924</v>
      </c>
      <c r="I9" s="22">
        <v>347402</v>
      </c>
      <c r="J9" s="22">
        <v>1289150</v>
      </c>
      <c r="K9" s="22">
        <v>313123</v>
      </c>
      <c r="L9" s="22">
        <v>225603</v>
      </c>
      <c r="M9" s="22">
        <v>0</v>
      </c>
      <c r="N9" s="22">
        <v>538726</v>
      </c>
      <c r="O9" s="22">
        <v>341283</v>
      </c>
      <c r="P9" s="22">
        <v>336409</v>
      </c>
      <c r="Q9" s="22">
        <v>336256</v>
      </c>
      <c r="R9" s="22">
        <v>1013948</v>
      </c>
      <c r="S9" s="22">
        <v>0</v>
      </c>
      <c r="T9" s="22">
        <v>0</v>
      </c>
      <c r="U9" s="22">
        <v>0</v>
      </c>
      <c r="V9" s="22">
        <v>0</v>
      </c>
      <c r="W9" s="22">
        <v>2841824</v>
      </c>
      <c r="X9" s="22">
        <v>3344715</v>
      </c>
      <c r="Y9" s="22">
        <v>-502891</v>
      </c>
      <c r="Z9" s="23">
        <v>-15.035391655193342</v>
      </c>
      <c r="AA9" s="20">
        <v>4459620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2122748</v>
      </c>
      <c r="D13" s="20">
        <v>0</v>
      </c>
      <c r="E13" s="21">
        <v>2194440</v>
      </c>
      <c r="F13" s="22">
        <v>2093110</v>
      </c>
      <c r="G13" s="22">
        <v>169087</v>
      </c>
      <c r="H13" s="22">
        <v>170270</v>
      </c>
      <c r="I13" s="22">
        <v>174208</v>
      </c>
      <c r="J13" s="22">
        <v>513565</v>
      </c>
      <c r="K13" s="22">
        <v>175745</v>
      </c>
      <c r="L13" s="22">
        <v>177652</v>
      </c>
      <c r="M13" s="22">
        <v>0</v>
      </c>
      <c r="N13" s="22">
        <v>353397</v>
      </c>
      <c r="O13" s="22">
        <v>181162</v>
      </c>
      <c r="P13" s="22">
        <v>182541</v>
      </c>
      <c r="Q13" s="22">
        <v>179779</v>
      </c>
      <c r="R13" s="22">
        <v>543482</v>
      </c>
      <c r="S13" s="22">
        <v>0</v>
      </c>
      <c r="T13" s="22">
        <v>0</v>
      </c>
      <c r="U13" s="22">
        <v>0</v>
      </c>
      <c r="V13" s="22">
        <v>0</v>
      </c>
      <c r="W13" s="22">
        <v>1410444</v>
      </c>
      <c r="X13" s="22">
        <v>1569834</v>
      </c>
      <c r="Y13" s="22">
        <v>-159390</v>
      </c>
      <c r="Z13" s="23">
        <v>-10.153302833293202</v>
      </c>
      <c r="AA13" s="20">
        <v>2093110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887614</v>
      </c>
      <c r="F31" s="22">
        <v>381000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285750</v>
      </c>
      <c r="Y31" s="22">
        <v>-285750</v>
      </c>
      <c r="Z31" s="23">
        <v>-100</v>
      </c>
      <c r="AA31" s="20">
        <v>381000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1655304</v>
      </c>
      <c r="D35" s="29">
        <f t="shared" ref="D35:Y35" si="0">SUM(D6:D34)</f>
        <v>0</v>
      </c>
      <c r="E35" s="30">
        <f t="shared" si="0"/>
        <v>8768248</v>
      </c>
      <c r="F35" s="31">
        <f t="shared" si="0"/>
        <v>6933730</v>
      </c>
      <c r="G35" s="31">
        <f t="shared" si="0"/>
        <v>754911</v>
      </c>
      <c r="H35" s="31">
        <f t="shared" si="0"/>
        <v>526194</v>
      </c>
      <c r="I35" s="31">
        <f t="shared" si="0"/>
        <v>521610</v>
      </c>
      <c r="J35" s="31">
        <f t="shared" si="0"/>
        <v>1802715</v>
      </c>
      <c r="K35" s="31">
        <f t="shared" si="0"/>
        <v>488868</v>
      </c>
      <c r="L35" s="31">
        <f t="shared" si="0"/>
        <v>403255</v>
      </c>
      <c r="M35" s="31">
        <f t="shared" si="0"/>
        <v>0</v>
      </c>
      <c r="N35" s="31">
        <f t="shared" si="0"/>
        <v>892123</v>
      </c>
      <c r="O35" s="31">
        <f t="shared" si="0"/>
        <v>522445</v>
      </c>
      <c r="P35" s="31">
        <f t="shared" si="0"/>
        <v>518950</v>
      </c>
      <c r="Q35" s="31">
        <f t="shared" si="0"/>
        <v>516035</v>
      </c>
      <c r="R35" s="31">
        <f t="shared" si="0"/>
        <v>1557430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4252268</v>
      </c>
      <c r="X35" s="31">
        <f t="shared" si="0"/>
        <v>5200299</v>
      </c>
      <c r="Y35" s="31">
        <f t="shared" si="0"/>
        <v>-948031</v>
      </c>
      <c r="Z35" s="32">
        <f>+IF(X35&lt;&gt;0,+(Y35/X35)*100,0)</f>
        <v>-18.230317141379757</v>
      </c>
      <c r="AA35" s="29">
        <f>SUM(AA6:AA34)</f>
        <v>6933730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953122</v>
      </c>
      <c r="D37" s="20">
        <v>0</v>
      </c>
      <c r="E37" s="21">
        <v>1336279</v>
      </c>
      <c r="F37" s="22">
        <v>1336279</v>
      </c>
      <c r="G37" s="22">
        <v>111618</v>
      </c>
      <c r="H37" s="22">
        <v>115003</v>
      </c>
      <c r="I37" s="22">
        <v>106013</v>
      </c>
      <c r="J37" s="22">
        <v>332634</v>
      </c>
      <c r="K37" s="22">
        <v>110687</v>
      </c>
      <c r="L37" s="22">
        <v>95100</v>
      </c>
      <c r="M37" s="22">
        <v>0</v>
      </c>
      <c r="N37" s="22">
        <v>205787</v>
      </c>
      <c r="O37" s="22">
        <v>131901</v>
      </c>
      <c r="P37" s="22">
        <v>113784</v>
      </c>
      <c r="Q37" s="22">
        <v>124591</v>
      </c>
      <c r="R37" s="22">
        <v>370276</v>
      </c>
      <c r="S37" s="22">
        <v>0</v>
      </c>
      <c r="T37" s="22">
        <v>0</v>
      </c>
      <c r="U37" s="22">
        <v>0</v>
      </c>
      <c r="V37" s="22">
        <v>0</v>
      </c>
      <c r="W37" s="22">
        <v>908697</v>
      </c>
      <c r="X37" s="22">
        <v>1002204</v>
      </c>
      <c r="Y37" s="22">
        <v>-93507</v>
      </c>
      <c r="Z37" s="23">
        <v>-9.3301363794197592</v>
      </c>
      <c r="AA37" s="20">
        <v>1336279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7558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2181025</v>
      </c>
      <c r="D42" s="20">
        <v>0</v>
      </c>
      <c r="E42" s="21">
        <v>2247657</v>
      </c>
      <c r="F42" s="22">
        <v>2247657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1685745</v>
      </c>
      <c r="Y42" s="22">
        <v>-1685745</v>
      </c>
      <c r="Z42" s="23">
        <v>-100</v>
      </c>
      <c r="AA42" s="20">
        <v>2247657</v>
      </c>
    </row>
    <row r="43" spans="1:27" x14ac:dyDescent="0.25">
      <c r="A43" s="19" t="s">
        <v>69</v>
      </c>
      <c r="B43" s="15" t="s">
        <v>32</v>
      </c>
      <c r="C43" s="20">
        <v>4938777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198000</v>
      </c>
      <c r="F44" s="22">
        <v>198000</v>
      </c>
      <c r="G44" s="22">
        <v>0</v>
      </c>
      <c r="H44" s="22">
        <v>690</v>
      </c>
      <c r="I44" s="22">
        <v>22067</v>
      </c>
      <c r="J44" s="22">
        <v>22757</v>
      </c>
      <c r="K44" s="22">
        <v>5068</v>
      </c>
      <c r="L44" s="22">
        <v>63480</v>
      </c>
      <c r="M44" s="22">
        <v>0</v>
      </c>
      <c r="N44" s="22">
        <v>68548</v>
      </c>
      <c r="O44" s="22">
        <v>104305</v>
      </c>
      <c r="P44" s="22">
        <v>0</v>
      </c>
      <c r="Q44" s="22">
        <v>613</v>
      </c>
      <c r="R44" s="22">
        <v>104918</v>
      </c>
      <c r="S44" s="22">
        <v>0</v>
      </c>
      <c r="T44" s="22">
        <v>0</v>
      </c>
      <c r="U44" s="22">
        <v>0</v>
      </c>
      <c r="V44" s="22">
        <v>0</v>
      </c>
      <c r="W44" s="22">
        <v>196223</v>
      </c>
      <c r="X44" s="22">
        <v>148500</v>
      </c>
      <c r="Y44" s="22">
        <v>47723</v>
      </c>
      <c r="Z44" s="23">
        <v>32.136700336700336</v>
      </c>
      <c r="AA44" s="20">
        <v>198000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13959</v>
      </c>
      <c r="D47" s="20">
        <v>0</v>
      </c>
      <c r="E47" s="21">
        <v>78321</v>
      </c>
      <c r="F47" s="22">
        <v>79841</v>
      </c>
      <c r="G47" s="22">
        <v>894</v>
      </c>
      <c r="H47" s="22">
        <v>1415</v>
      </c>
      <c r="I47" s="22">
        <v>838</v>
      </c>
      <c r="J47" s="22">
        <v>3147</v>
      </c>
      <c r="K47" s="22">
        <v>885</v>
      </c>
      <c r="L47" s="22">
        <v>729</v>
      </c>
      <c r="M47" s="22">
        <v>0</v>
      </c>
      <c r="N47" s="22">
        <v>1614</v>
      </c>
      <c r="O47" s="22">
        <v>1088</v>
      </c>
      <c r="P47" s="22">
        <v>915</v>
      </c>
      <c r="Q47" s="22">
        <v>3309</v>
      </c>
      <c r="R47" s="22">
        <v>5312</v>
      </c>
      <c r="S47" s="22">
        <v>0</v>
      </c>
      <c r="T47" s="22">
        <v>0</v>
      </c>
      <c r="U47" s="22">
        <v>0</v>
      </c>
      <c r="V47" s="22">
        <v>0</v>
      </c>
      <c r="W47" s="22">
        <v>10073</v>
      </c>
      <c r="X47" s="22">
        <v>59886</v>
      </c>
      <c r="Y47" s="22">
        <v>-49813</v>
      </c>
      <c r="Z47" s="23">
        <v>-83.179708112079624</v>
      </c>
      <c r="AA47" s="20">
        <v>79841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8094441</v>
      </c>
      <c r="D50" s="29">
        <f t="shared" ref="D50:Y50" si="1">SUM(D37:D49)</f>
        <v>0</v>
      </c>
      <c r="E50" s="30">
        <f t="shared" si="1"/>
        <v>3860257</v>
      </c>
      <c r="F50" s="31">
        <f t="shared" si="1"/>
        <v>3861777</v>
      </c>
      <c r="G50" s="31">
        <f t="shared" si="1"/>
        <v>112512</v>
      </c>
      <c r="H50" s="31">
        <f t="shared" si="1"/>
        <v>117108</v>
      </c>
      <c r="I50" s="31">
        <f t="shared" si="1"/>
        <v>128918</v>
      </c>
      <c r="J50" s="31">
        <f t="shared" si="1"/>
        <v>358538</v>
      </c>
      <c r="K50" s="31">
        <f t="shared" si="1"/>
        <v>116640</v>
      </c>
      <c r="L50" s="31">
        <f t="shared" si="1"/>
        <v>159309</v>
      </c>
      <c r="M50" s="31">
        <f t="shared" si="1"/>
        <v>0</v>
      </c>
      <c r="N50" s="31">
        <f t="shared" si="1"/>
        <v>275949</v>
      </c>
      <c r="O50" s="31">
        <f t="shared" si="1"/>
        <v>237294</v>
      </c>
      <c r="P50" s="31">
        <f t="shared" si="1"/>
        <v>114699</v>
      </c>
      <c r="Q50" s="31">
        <f t="shared" si="1"/>
        <v>128513</v>
      </c>
      <c r="R50" s="31">
        <f t="shared" si="1"/>
        <v>480506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1114993</v>
      </c>
      <c r="X50" s="31">
        <f t="shared" si="1"/>
        <v>2896335</v>
      </c>
      <c r="Y50" s="31">
        <f t="shared" si="1"/>
        <v>-1781342</v>
      </c>
      <c r="Z50" s="32">
        <f>+IF(X50&lt;&gt;0,+(Y50/X50)*100,0)</f>
        <v>-61.503313670552615</v>
      </c>
      <c r="AA50" s="29">
        <f>SUM(AA37:AA49)</f>
        <v>3861777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-6439137</v>
      </c>
      <c r="D51" s="39">
        <f t="shared" si="2"/>
        <v>0</v>
      </c>
      <c r="E51" s="40">
        <f t="shared" si="2"/>
        <v>4907991</v>
      </c>
      <c r="F51" s="41">
        <f t="shared" si="2"/>
        <v>3071953</v>
      </c>
      <c r="G51" s="41">
        <f t="shared" si="2"/>
        <v>642399</v>
      </c>
      <c r="H51" s="41">
        <f t="shared" si="2"/>
        <v>409086</v>
      </c>
      <c r="I51" s="41">
        <f t="shared" si="2"/>
        <v>392692</v>
      </c>
      <c r="J51" s="41">
        <f t="shared" si="2"/>
        <v>1444177</v>
      </c>
      <c r="K51" s="41">
        <f t="shared" si="2"/>
        <v>372228</v>
      </c>
      <c r="L51" s="41">
        <f t="shared" si="2"/>
        <v>243946</v>
      </c>
      <c r="M51" s="41">
        <f t="shared" si="2"/>
        <v>0</v>
      </c>
      <c r="N51" s="41">
        <f t="shared" si="2"/>
        <v>616174</v>
      </c>
      <c r="O51" s="41">
        <f t="shared" si="2"/>
        <v>285151</v>
      </c>
      <c r="P51" s="41">
        <f t="shared" si="2"/>
        <v>404251</v>
      </c>
      <c r="Q51" s="41">
        <f t="shared" si="2"/>
        <v>387522</v>
      </c>
      <c r="R51" s="41">
        <f t="shared" si="2"/>
        <v>1076924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3137275</v>
      </c>
      <c r="X51" s="41">
        <f t="shared" si="2"/>
        <v>2303964</v>
      </c>
      <c r="Y51" s="41">
        <f t="shared" si="2"/>
        <v>833311</v>
      </c>
      <c r="Z51" s="42">
        <f>+IF(X51&lt;&gt;0,+(Y51/X51)*100,0)</f>
        <v>36.168577286797884</v>
      </c>
      <c r="AA51" s="39">
        <f>+AA35-AA50</f>
        <v>3071953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-6439137</v>
      </c>
      <c r="D54" s="48">
        <f t="shared" si="3"/>
        <v>0</v>
      </c>
      <c r="E54" s="49">
        <f t="shared" si="3"/>
        <v>4907991</v>
      </c>
      <c r="F54" s="50">
        <f t="shared" si="3"/>
        <v>3071953</v>
      </c>
      <c r="G54" s="50">
        <f t="shared" si="3"/>
        <v>642399</v>
      </c>
      <c r="H54" s="50">
        <f t="shared" si="3"/>
        <v>409086</v>
      </c>
      <c r="I54" s="50">
        <f t="shared" si="3"/>
        <v>392692</v>
      </c>
      <c r="J54" s="50">
        <f t="shared" si="3"/>
        <v>1444177</v>
      </c>
      <c r="K54" s="50">
        <f t="shared" si="3"/>
        <v>372228</v>
      </c>
      <c r="L54" s="50">
        <f t="shared" si="3"/>
        <v>243946</v>
      </c>
      <c r="M54" s="50">
        <f t="shared" si="3"/>
        <v>0</v>
      </c>
      <c r="N54" s="50">
        <f t="shared" si="3"/>
        <v>616174</v>
      </c>
      <c r="O54" s="50">
        <f t="shared" si="3"/>
        <v>285151</v>
      </c>
      <c r="P54" s="50">
        <f t="shared" si="3"/>
        <v>404251</v>
      </c>
      <c r="Q54" s="50">
        <f t="shared" si="3"/>
        <v>387522</v>
      </c>
      <c r="R54" s="50">
        <f t="shared" si="3"/>
        <v>1076924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3137275</v>
      </c>
      <c r="X54" s="50">
        <f t="shared" si="3"/>
        <v>2303964</v>
      </c>
      <c r="Y54" s="50">
        <f t="shared" si="3"/>
        <v>833311</v>
      </c>
      <c r="Z54" s="51">
        <f>+IF(X54&lt;&gt;0,+(Y54/X54)*100,0)</f>
        <v>36.168577286797884</v>
      </c>
      <c r="AA54" s="48">
        <f>SUM(AA51:AA53)</f>
        <v>3071953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-6439137</v>
      </c>
      <c r="D56" s="54">
        <f>+D54-D55</f>
        <v>0</v>
      </c>
      <c r="E56" s="55">
        <f t="shared" si="4"/>
        <v>4907991</v>
      </c>
      <c r="F56" s="56">
        <f t="shared" si="4"/>
        <v>3071953</v>
      </c>
      <c r="G56" s="56">
        <f t="shared" si="4"/>
        <v>642399</v>
      </c>
      <c r="H56" s="56">
        <f t="shared" si="4"/>
        <v>409086</v>
      </c>
      <c r="I56" s="56">
        <f t="shared" si="4"/>
        <v>392692</v>
      </c>
      <c r="J56" s="56">
        <f t="shared" si="4"/>
        <v>1444177</v>
      </c>
      <c r="K56" s="56">
        <f t="shared" si="4"/>
        <v>372228</v>
      </c>
      <c r="L56" s="56">
        <f t="shared" si="4"/>
        <v>243946</v>
      </c>
      <c r="M56" s="56">
        <f t="shared" si="4"/>
        <v>0</v>
      </c>
      <c r="N56" s="56">
        <f t="shared" si="4"/>
        <v>616174</v>
      </c>
      <c r="O56" s="56">
        <f t="shared" si="4"/>
        <v>285151</v>
      </c>
      <c r="P56" s="56">
        <f t="shared" si="4"/>
        <v>404251</v>
      </c>
      <c r="Q56" s="56">
        <f t="shared" si="4"/>
        <v>387522</v>
      </c>
      <c r="R56" s="56">
        <f t="shared" si="4"/>
        <v>1076924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3137275</v>
      </c>
      <c r="X56" s="56">
        <f t="shared" si="4"/>
        <v>2303964</v>
      </c>
      <c r="Y56" s="56">
        <f t="shared" si="4"/>
        <v>833311</v>
      </c>
      <c r="Z56" s="57">
        <f>+IF(X56&lt;&gt;0,+(Y56/X56)*100,0)</f>
        <v>36.168577286797884</v>
      </c>
      <c r="AA56" s="54">
        <f>+AA54-AA55</f>
        <v>3071953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-6439137</v>
      </c>
      <c r="D59" s="48">
        <f>SUM(D56:D58)</f>
        <v>0</v>
      </c>
      <c r="E59" s="49">
        <f t="shared" si="5"/>
        <v>4907991</v>
      </c>
      <c r="F59" s="50">
        <f t="shared" si="5"/>
        <v>3071953</v>
      </c>
      <c r="G59" s="50">
        <f t="shared" si="5"/>
        <v>642399</v>
      </c>
      <c r="H59" s="50">
        <f t="shared" si="5"/>
        <v>409086</v>
      </c>
      <c r="I59" s="50">
        <f t="shared" si="5"/>
        <v>392692</v>
      </c>
      <c r="J59" s="50">
        <f t="shared" si="5"/>
        <v>1444177</v>
      </c>
      <c r="K59" s="50">
        <f t="shared" si="5"/>
        <v>372228</v>
      </c>
      <c r="L59" s="50">
        <f t="shared" si="5"/>
        <v>243946</v>
      </c>
      <c r="M59" s="50">
        <f t="shared" si="5"/>
        <v>0</v>
      </c>
      <c r="N59" s="50">
        <f t="shared" si="5"/>
        <v>616174</v>
      </c>
      <c r="O59" s="50">
        <f t="shared" si="5"/>
        <v>285151</v>
      </c>
      <c r="P59" s="50">
        <f t="shared" si="5"/>
        <v>404251</v>
      </c>
      <c r="Q59" s="50">
        <f t="shared" si="5"/>
        <v>387522</v>
      </c>
      <c r="R59" s="50">
        <f t="shared" si="5"/>
        <v>1076924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3137275</v>
      </c>
      <c r="X59" s="50">
        <f t="shared" si="5"/>
        <v>2303964</v>
      </c>
      <c r="Y59" s="50">
        <f t="shared" si="5"/>
        <v>833311</v>
      </c>
      <c r="Z59" s="51">
        <f>+IF(X59&lt;&gt;0,+(Y59/X59)*100,0)</f>
        <v>36.168577286797884</v>
      </c>
      <c r="AA59" s="48">
        <f>SUM(AA56:AA58)</f>
        <v>3071953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-6439137</v>
      </c>
      <c r="D62" s="65">
        <f>SUM(D59:D61)</f>
        <v>0</v>
      </c>
      <c r="E62" s="66">
        <f t="shared" si="6"/>
        <v>4907991</v>
      </c>
      <c r="F62" s="67">
        <f t="shared" si="6"/>
        <v>3071953</v>
      </c>
      <c r="G62" s="67">
        <f t="shared" si="6"/>
        <v>642399</v>
      </c>
      <c r="H62" s="67">
        <f t="shared" si="6"/>
        <v>409086</v>
      </c>
      <c r="I62" s="67">
        <f t="shared" si="6"/>
        <v>392692</v>
      </c>
      <c r="J62" s="67">
        <f t="shared" si="6"/>
        <v>1444177</v>
      </c>
      <c r="K62" s="67">
        <f t="shared" si="6"/>
        <v>372228</v>
      </c>
      <c r="L62" s="67">
        <f t="shared" si="6"/>
        <v>243946</v>
      </c>
      <c r="M62" s="67">
        <f t="shared" si="6"/>
        <v>0</v>
      </c>
      <c r="N62" s="67">
        <f t="shared" si="6"/>
        <v>616174</v>
      </c>
      <c r="O62" s="67">
        <f t="shared" si="6"/>
        <v>285151</v>
      </c>
      <c r="P62" s="67">
        <f t="shared" si="6"/>
        <v>404251</v>
      </c>
      <c r="Q62" s="67">
        <f t="shared" si="6"/>
        <v>387522</v>
      </c>
      <c r="R62" s="67">
        <f t="shared" si="6"/>
        <v>1076924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3137275</v>
      </c>
      <c r="X62" s="67">
        <f t="shared" si="6"/>
        <v>2303964</v>
      </c>
      <c r="Y62" s="67">
        <f t="shared" si="6"/>
        <v>833311</v>
      </c>
      <c r="Z62" s="68">
        <f>+IF(X62&lt;&gt;0,+(Y62/X62)*100,0)</f>
        <v>36.168577286797884</v>
      </c>
      <c r="AA62" s="65">
        <f>SUM(AA59:AA61)</f>
        <v>3071953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4602229</v>
      </c>
      <c r="D9" s="20">
        <v>0</v>
      </c>
      <c r="E9" s="21">
        <v>-2255837</v>
      </c>
      <c r="F9" s="22">
        <v>-16327603</v>
      </c>
      <c r="G9" s="22">
        <v>3793</v>
      </c>
      <c r="H9" s="22">
        <v>5127</v>
      </c>
      <c r="I9" s="22">
        <v>-3199</v>
      </c>
      <c r="J9" s="22">
        <v>5721</v>
      </c>
      <c r="K9" s="22">
        <v>358</v>
      </c>
      <c r="L9" s="22">
        <v>0</v>
      </c>
      <c r="M9" s="22">
        <v>1073</v>
      </c>
      <c r="N9" s="22">
        <v>1431</v>
      </c>
      <c r="O9" s="22">
        <v>2631</v>
      </c>
      <c r="P9" s="22">
        <v>3070</v>
      </c>
      <c r="Q9" s="22">
        <v>358</v>
      </c>
      <c r="R9" s="22">
        <v>6059</v>
      </c>
      <c r="S9" s="22">
        <v>0</v>
      </c>
      <c r="T9" s="22">
        <v>0</v>
      </c>
      <c r="U9" s="22">
        <v>0</v>
      </c>
      <c r="V9" s="22">
        <v>0</v>
      </c>
      <c r="W9" s="22">
        <v>13211</v>
      </c>
      <c r="X9" s="22">
        <v>-12245706</v>
      </c>
      <c r="Y9" s="22">
        <v>12258917</v>
      </c>
      <c r="Z9" s="23">
        <v>-100.10788271415304</v>
      </c>
      <c r="AA9" s="20">
        <v>-16327603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12647785</v>
      </c>
      <c r="D28" s="20">
        <v>0</v>
      </c>
      <c r="E28" s="21">
        <v>17744000</v>
      </c>
      <c r="F28" s="22">
        <v>17744000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13308061</v>
      </c>
      <c r="Q28" s="22">
        <v>0</v>
      </c>
      <c r="R28" s="22">
        <v>13308061</v>
      </c>
      <c r="S28" s="22">
        <v>0</v>
      </c>
      <c r="T28" s="22">
        <v>0</v>
      </c>
      <c r="U28" s="22">
        <v>0</v>
      </c>
      <c r="V28" s="22">
        <v>0</v>
      </c>
      <c r="W28" s="22">
        <v>13308061</v>
      </c>
      <c r="X28" s="22">
        <v>13308003</v>
      </c>
      <c r="Y28" s="22">
        <v>58</v>
      </c>
      <c r="Z28" s="23">
        <v>4.3582797509137924E-4</v>
      </c>
      <c r="AA28" s="20">
        <v>17744000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17250014</v>
      </c>
      <c r="D35" s="29">
        <f t="shared" ref="D35:Y35" si="0">SUM(D6:D34)</f>
        <v>0</v>
      </c>
      <c r="E35" s="30">
        <f t="shared" si="0"/>
        <v>15488163</v>
      </c>
      <c r="F35" s="31">
        <f t="shared" si="0"/>
        <v>1416397</v>
      </c>
      <c r="G35" s="31">
        <f t="shared" si="0"/>
        <v>3793</v>
      </c>
      <c r="H35" s="31">
        <f t="shared" si="0"/>
        <v>5127</v>
      </c>
      <c r="I35" s="31">
        <f t="shared" si="0"/>
        <v>-3199</v>
      </c>
      <c r="J35" s="31">
        <f t="shared" si="0"/>
        <v>5721</v>
      </c>
      <c r="K35" s="31">
        <f t="shared" si="0"/>
        <v>358</v>
      </c>
      <c r="L35" s="31">
        <f t="shared" si="0"/>
        <v>0</v>
      </c>
      <c r="M35" s="31">
        <f t="shared" si="0"/>
        <v>1073</v>
      </c>
      <c r="N35" s="31">
        <f t="shared" si="0"/>
        <v>1431</v>
      </c>
      <c r="O35" s="31">
        <f t="shared" si="0"/>
        <v>2631</v>
      </c>
      <c r="P35" s="31">
        <f t="shared" si="0"/>
        <v>13311131</v>
      </c>
      <c r="Q35" s="31">
        <f t="shared" si="0"/>
        <v>358</v>
      </c>
      <c r="R35" s="31">
        <f t="shared" si="0"/>
        <v>13314120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13321272</v>
      </c>
      <c r="X35" s="31">
        <f t="shared" si="0"/>
        <v>1062297</v>
      </c>
      <c r="Y35" s="31">
        <f t="shared" si="0"/>
        <v>12258975</v>
      </c>
      <c r="Z35" s="32">
        <f>+IF(X35&lt;&gt;0,+(Y35/X35)*100,0)</f>
        <v>1154.0063654514699</v>
      </c>
      <c r="AA35" s="29">
        <f>SUM(AA6:AA34)</f>
        <v>1416397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6765098</v>
      </c>
      <c r="D37" s="20">
        <v>0</v>
      </c>
      <c r="E37" s="21">
        <v>8448798</v>
      </c>
      <c r="F37" s="22">
        <v>8078547</v>
      </c>
      <c r="G37" s="22">
        <v>553136</v>
      </c>
      <c r="H37" s="22">
        <v>516155</v>
      </c>
      <c r="I37" s="22">
        <v>560748</v>
      </c>
      <c r="J37" s="22">
        <v>1630039</v>
      </c>
      <c r="K37" s="22">
        <v>689958</v>
      </c>
      <c r="L37" s="22">
        <v>668468</v>
      </c>
      <c r="M37" s="22">
        <v>689685</v>
      </c>
      <c r="N37" s="22">
        <v>2048111</v>
      </c>
      <c r="O37" s="22">
        <v>813448</v>
      </c>
      <c r="P37" s="22">
        <v>827189</v>
      </c>
      <c r="Q37" s="22">
        <v>746441</v>
      </c>
      <c r="R37" s="22">
        <v>2387078</v>
      </c>
      <c r="S37" s="22">
        <v>0</v>
      </c>
      <c r="T37" s="22">
        <v>0</v>
      </c>
      <c r="U37" s="22">
        <v>0</v>
      </c>
      <c r="V37" s="22">
        <v>0</v>
      </c>
      <c r="W37" s="22">
        <v>6065228</v>
      </c>
      <c r="X37" s="22">
        <v>6058917</v>
      </c>
      <c r="Y37" s="22">
        <v>6311</v>
      </c>
      <c r="Z37" s="23">
        <v>0.10416052901863485</v>
      </c>
      <c r="AA37" s="20">
        <v>8078547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8950</v>
      </c>
      <c r="D40" s="20">
        <v>0</v>
      </c>
      <c r="E40" s="21">
        <v>26100</v>
      </c>
      <c r="F40" s="22">
        <v>26100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19575</v>
      </c>
      <c r="Y40" s="22">
        <v>-19575</v>
      </c>
      <c r="Z40" s="23">
        <v>-100</v>
      </c>
      <c r="AA40" s="20">
        <v>26100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11000000</v>
      </c>
      <c r="F41" s="22">
        <v>1000000</v>
      </c>
      <c r="G41" s="22">
        <v>0</v>
      </c>
      <c r="H41" s="22">
        <v>0</v>
      </c>
      <c r="I41" s="22">
        <v>10433</v>
      </c>
      <c r="J41" s="22">
        <v>10433</v>
      </c>
      <c r="K41" s="22">
        <v>33934</v>
      </c>
      <c r="L41" s="22">
        <v>300342</v>
      </c>
      <c r="M41" s="22">
        <v>308</v>
      </c>
      <c r="N41" s="22">
        <v>334584</v>
      </c>
      <c r="O41" s="22">
        <v>0</v>
      </c>
      <c r="P41" s="22">
        <v>-2442</v>
      </c>
      <c r="Q41" s="22">
        <v>256082</v>
      </c>
      <c r="R41" s="22">
        <v>253640</v>
      </c>
      <c r="S41" s="22">
        <v>0</v>
      </c>
      <c r="T41" s="22">
        <v>0</v>
      </c>
      <c r="U41" s="22">
        <v>0</v>
      </c>
      <c r="V41" s="22">
        <v>0</v>
      </c>
      <c r="W41" s="22">
        <v>598657</v>
      </c>
      <c r="X41" s="22">
        <v>508765</v>
      </c>
      <c r="Y41" s="22">
        <v>89892</v>
      </c>
      <c r="Z41" s="23">
        <v>17.668668245653691</v>
      </c>
      <c r="AA41" s="20">
        <v>1000000</v>
      </c>
    </row>
    <row r="42" spans="1:27" x14ac:dyDescent="0.25">
      <c r="A42" s="19" t="s">
        <v>68</v>
      </c>
      <c r="B42" s="15" t="s">
        <v>32</v>
      </c>
      <c r="C42" s="20">
        <v>3936724</v>
      </c>
      <c r="D42" s="20">
        <v>0</v>
      </c>
      <c r="E42" s="21">
        <v>26587574</v>
      </c>
      <c r="F42" s="22">
        <v>3936724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2952540</v>
      </c>
      <c r="Y42" s="22">
        <v>-2952540</v>
      </c>
      <c r="Z42" s="23">
        <v>-100</v>
      </c>
      <c r="AA42" s="20">
        <v>3936724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207652</v>
      </c>
      <c r="F44" s="22">
        <v>105852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1800</v>
      </c>
      <c r="N44" s="22">
        <v>1800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1800</v>
      </c>
      <c r="X44" s="22">
        <v>79389</v>
      </c>
      <c r="Y44" s="22">
        <v>-77589</v>
      </c>
      <c r="Z44" s="23">
        <v>-97.732683369232504</v>
      </c>
      <c r="AA44" s="20">
        <v>105852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275000</v>
      </c>
      <c r="F46" s="22">
        <v>625000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468747</v>
      </c>
      <c r="Y46" s="22">
        <v>-468747</v>
      </c>
      <c r="Z46" s="23">
        <v>-100</v>
      </c>
      <c r="AA46" s="20">
        <v>625000</v>
      </c>
    </row>
    <row r="47" spans="1:27" x14ac:dyDescent="0.25">
      <c r="A47" s="19" t="s">
        <v>73</v>
      </c>
      <c r="B47" s="15" t="s">
        <v>32</v>
      </c>
      <c r="C47" s="20">
        <v>53326</v>
      </c>
      <c r="D47" s="20">
        <v>0</v>
      </c>
      <c r="E47" s="21">
        <v>1660017</v>
      </c>
      <c r="F47" s="22">
        <v>1663837</v>
      </c>
      <c r="G47" s="22">
        <v>4693</v>
      </c>
      <c r="H47" s="22">
        <v>4325</v>
      </c>
      <c r="I47" s="22">
        <v>4771</v>
      </c>
      <c r="J47" s="22">
        <v>13789</v>
      </c>
      <c r="K47" s="22">
        <v>6048</v>
      </c>
      <c r="L47" s="22">
        <v>5787</v>
      </c>
      <c r="M47" s="22">
        <v>6021</v>
      </c>
      <c r="N47" s="22">
        <v>17856</v>
      </c>
      <c r="O47" s="22">
        <v>7156</v>
      </c>
      <c r="P47" s="22">
        <v>7259</v>
      </c>
      <c r="Q47" s="22">
        <v>6459</v>
      </c>
      <c r="R47" s="22">
        <v>20874</v>
      </c>
      <c r="S47" s="22">
        <v>0</v>
      </c>
      <c r="T47" s="22">
        <v>0</v>
      </c>
      <c r="U47" s="22">
        <v>0</v>
      </c>
      <c r="V47" s="22">
        <v>0</v>
      </c>
      <c r="W47" s="22">
        <v>52519</v>
      </c>
      <c r="X47" s="22">
        <v>1247877</v>
      </c>
      <c r="Y47" s="22">
        <v>-1195358</v>
      </c>
      <c r="Z47" s="23">
        <v>-95.791331998265846</v>
      </c>
      <c r="AA47" s="20">
        <v>1663837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10764098</v>
      </c>
      <c r="D50" s="29">
        <f t="shared" ref="D50:Y50" si="1">SUM(D37:D49)</f>
        <v>0</v>
      </c>
      <c r="E50" s="30">
        <f t="shared" si="1"/>
        <v>48205141</v>
      </c>
      <c r="F50" s="31">
        <f t="shared" si="1"/>
        <v>15436060</v>
      </c>
      <c r="G50" s="31">
        <f t="shared" si="1"/>
        <v>557829</v>
      </c>
      <c r="H50" s="31">
        <f t="shared" si="1"/>
        <v>520480</v>
      </c>
      <c r="I50" s="31">
        <f t="shared" si="1"/>
        <v>575952</v>
      </c>
      <c r="J50" s="31">
        <f t="shared" si="1"/>
        <v>1654261</v>
      </c>
      <c r="K50" s="31">
        <f t="shared" si="1"/>
        <v>729940</v>
      </c>
      <c r="L50" s="31">
        <f t="shared" si="1"/>
        <v>974597</v>
      </c>
      <c r="M50" s="31">
        <f t="shared" si="1"/>
        <v>697814</v>
      </c>
      <c r="N50" s="31">
        <f t="shared" si="1"/>
        <v>2402351</v>
      </c>
      <c r="O50" s="31">
        <f t="shared" si="1"/>
        <v>820604</v>
      </c>
      <c r="P50" s="31">
        <f t="shared" si="1"/>
        <v>832006</v>
      </c>
      <c r="Q50" s="31">
        <f t="shared" si="1"/>
        <v>1008982</v>
      </c>
      <c r="R50" s="31">
        <f t="shared" si="1"/>
        <v>2661592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6718204</v>
      </c>
      <c r="X50" s="31">
        <f t="shared" si="1"/>
        <v>11335810</v>
      </c>
      <c r="Y50" s="31">
        <f t="shared" si="1"/>
        <v>-4617606</v>
      </c>
      <c r="Z50" s="32">
        <f>+IF(X50&lt;&gt;0,+(Y50/X50)*100,0)</f>
        <v>-40.734680627145302</v>
      </c>
      <c r="AA50" s="29">
        <f>SUM(AA37:AA49)</f>
        <v>15436060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6485916</v>
      </c>
      <c r="D51" s="39">
        <f t="shared" si="2"/>
        <v>0</v>
      </c>
      <c r="E51" s="40">
        <f t="shared" si="2"/>
        <v>-32716978</v>
      </c>
      <c r="F51" s="41">
        <f t="shared" si="2"/>
        <v>-14019663</v>
      </c>
      <c r="G51" s="41">
        <f t="shared" si="2"/>
        <v>-554036</v>
      </c>
      <c r="H51" s="41">
        <f t="shared" si="2"/>
        <v>-515353</v>
      </c>
      <c r="I51" s="41">
        <f t="shared" si="2"/>
        <v>-579151</v>
      </c>
      <c r="J51" s="41">
        <f t="shared" si="2"/>
        <v>-1648540</v>
      </c>
      <c r="K51" s="41">
        <f t="shared" si="2"/>
        <v>-729582</v>
      </c>
      <c r="L51" s="41">
        <f t="shared" si="2"/>
        <v>-974597</v>
      </c>
      <c r="M51" s="41">
        <f t="shared" si="2"/>
        <v>-696741</v>
      </c>
      <c r="N51" s="41">
        <f t="shared" si="2"/>
        <v>-2400920</v>
      </c>
      <c r="O51" s="41">
        <f t="shared" si="2"/>
        <v>-817973</v>
      </c>
      <c r="P51" s="41">
        <f t="shared" si="2"/>
        <v>12479125</v>
      </c>
      <c r="Q51" s="41">
        <f t="shared" si="2"/>
        <v>-1008624</v>
      </c>
      <c r="R51" s="41">
        <f t="shared" si="2"/>
        <v>10652528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6603068</v>
      </c>
      <c r="X51" s="41">
        <f t="shared" si="2"/>
        <v>-10273513</v>
      </c>
      <c r="Y51" s="41">
        <f t="shared" si="2"/>
        <v>16876581</v>
      </c>
      <c r="Z51" s="42">
        <f>+IF(X51&lt;&gt;0,+(Y51/X51)*100,0)</f>
        <v>-164.27273708613598</v>
      </c>
      <c r="AA51" s="39">
        <f>+AA35-AA50</f>
        <v>-14019663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6485916</v>
      </c>
      <c r="D54" s="48">
        <f t="shared" si="3"/>
        <v>0</v>
      </c>
      <c r="E54" s="49">
        <f t="shared" si="3"/>
        <v>-32716978</v>
      </c>
      <c r="F54" s="50">
        <f t="shared" si="3"/>
        <v>-14019663</v>
      </c>
      <c r="G54" s="50">
        <f t="shared" si="3"/>
        <v>-554036</v>
      </c>
      <c r="H54" s="50">
        <f t="shared" si="3"/>
        <v>-515353</v>
      </c>
      <c r="I54" s="50">
        <f t="shared" si="3"/>
        <v>-579151</v>
      </c>
      <c r="J54" s="50">
        <f t="shared" si="3"/>
        <v>-1648540</v>
      </c>
      <c r="K54" s="50">
        <f t="shared" si="3"/>
        <v>-729582</v>
      </c>
      <c r="L54" s="50">
        <f t="shared" si="3"/>
        <v>-974597</v>
      </c>
      <c r="M54" s="50">
        <f t="shared" si="3"/>
        <v>-696741</v>
      </c>
      <c r="N54" s="50">
        <f t="shared" si="3"/>
        <v>-2400920</v>
      </c>
      <c r="O54" s="50">
        <f t="shared" si="3"/>
        <v>-817973</v>
      </c>
      <c r="P54" s="50">
        <f t="shared" si="3"/>
        <v>12479125</v>
      </c>
      <c r="Q54" s="50">
        <f t="shared" si="3"/>
        <v>-1008624</v>
      </c>
      <c r="R54" s="50">
        <f t="shared" si="3"/>
        <v>10652528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6603068</v>
      </c>
      <c r="X54" s="50">
        <f t="shared" si="3"/>
        <v>-10273513</v>
      </c>
      <c r="Y54" s="50">
        <f t="shared" si="3"/>
        <v>16876581</v>
      </c>
      <c r="Z54" s="51">
        <f>+IF(X54&lt;&gt;0,+(Y54/X54)*100,0)</f>
        <v>-164.27273708613598</v>
      </c>
      <c r="AA54" s="48">
        <f>SUM(AA51:AA53)</f>
        <v>-14019663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6485916</v>
      </c>
      <c r="D56" s="54">
        <f>+D54-D55</f>
        <v>0</v>
      </c>
      <c r="E56" s="55">
        <f t="shared" si="4"/>
        <v>-32716978</v>
      </c>
      <c r="F56" s="56">
        <f t="shared" si="4"/>
        <v>-14019663</v>
      </c>
      <c r="G56" s="56">
        <f t="shared" si="4"/>
        <v>-554036</v>
      </c>
      <c r="H56" s="56">
        <f t="shared" si="4"/>
        <v>-515353</v>
      </c>
      <c r="I56" s="56">
        <f t="shared" si="4"/>
        <v>-579151</v>
      </c>
      <c r="J56" s="56">
        <f t="shared" si="4"/>
        <v>-1648540</v>
      </c>
      <c r="K56" s="56">
        <f t="shared" si="4"/>
        <v>-729582</v>
      </c>
      <c r="L56" s="56">
        <f t="shared" si="4"/>
        <v>-974597</v>
      </c>
      <c r="M56" s="56">
        <f t="shared" si="4"/>
        <v>-696741</v>
      </c>
      <c r="N56" s="56">
        <f t="shared" si="4"/>
        <v>-2400920</v>
      </c>
      <c r="O56" s="56">
        <f t="shared" si="4"/>
        <v>-817973</v>
      </c>
      <c r="P56" s="56">
        <f t="shared" si="4"/>
        <v>12479125</v>
      </c>
      <c r="Q56" s="56">
        <f t="shared" si="4"/>
        <v>-1008624</v>
      </c>
      <c r="R56" s="56">
        <f t="shared" si="4"/>
        <v>10652528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6603068</v>
      </c>
      <c r="X56" s="56">
        <f t="shared" si="4"/>
        <v>-10273513</v>
      </c>
      <c r="Y56" s="56">
        <f t="shared" si="4"/>
        <v>16876581</v>
      </c>
      <c r="Z56" s="57">
        <f>+IF(X56&lt;&gt;0,+(Y56/X56)*100,0)</f>
        <v>-164.27273708613598</v>
      </c>
      <c r="AA56" s="54">
        <f>+AA54-AA55</f>
        <v>-14019663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6485916</v>
      </c>
      <c r="D59" s="48">
        <f>SUM(D56:D58)</f>
        <v>0</v>
      </c>
      <c r="E59" s="49">
        <f t="shared" si="5"/>
        <v>-32716978</v>
      </c>
      <c r="F59" s="50">
        <f t="shared" si="5"/>
        <v>-14019663</v>
      </c>
      <c r="G59" s="50">
        <f t="shared" si="5"/>
        <v>-554036</v>
      </c>
      <c r="H59" s="50">
        <f t="shared" si="5"/>
        <v>-515353</v>
      </c>
      <c r="I59" s="50">
        <f t="shared" si="5"/>
        <v>-579151</v>
      </c>
      <c r="J59" s="50">
        <f t="shared" si="5"/>
        <v>-1648540</v>
      </c>
      <c r="K59" s="50">
        <f t="shared" si="5"/>
        <v>-729582</v>
      </c>
      <c r="L59" s="50">
        <f t="shared" si="5"/>
        <v>-974597</v>
      </c>
      <c r="M59" s="50">
        <f t="shared" si="5"/>
        <v>-696741</v>
      </c>
      <c r="N59" s="50">
        <f t="shared" si="5"/>
        <v>-2400920</v>
      </c>
      <c r="O59" s="50">
        <f t="shared" si="5"/>
        <v>-817973</v>
      </c>
      <c r="P59" s="50">
        <f t="shared" si="5"/>
        <v>12479125</v>
      </c>
      <c r="Q59" s="50">
        <f t="shared" si="5"/>
        <v>-1008624</v>
      </c>
      <c r="R59" s="50">
        <f t="shared" si="5"/>
        <v>10652528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6603068</v>
      </c>
      <c r="X59" s="50">
        <f t="shared" si="5"/>
        <v>-10273513</v>
      </c>
      <c r="Y59" s="50">
        <f t="shared" si="5"/>
        <v>16876581</v>
      </c>
      <c r="Z59" s="51">
        <f>+IF(X59&lt;&gt;0,+(Y59/X59)*100,0)</f>
        <v>-164.27273708613598</v>
      </c>
      <c r="AA59" s="48">
        <f>SUM(AA56:AA58)</f>
        <v>-14019663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6485916</v>
      </c>
      <c r="D62" s="65">
        <f>SUM(D59:D61)</f>
        <v>0</v>
      </c>
      <c r="E62" s="66">
        <f t="shared" si="6"/>
        <v>-32716978</v>
      </c>
      <c r="F62" s="67">
        <f t="shared" si="6"/>
        <v>-14019663</v>
      </c>
      <c r="G62" s="67">
        <f t="shared" si="6"/>
        <v>-554036</v>
      </c>
      <c r="H62" s="67">
        <f t="shared" si="6"/>
        <v>-515353</v>
      </c>
      <c r="I62" s="67">
        <f t="shared" si="6"/>
        <v>-579151</v>
      </c>
      <c r="J62" s="67">
        <f t="shared" si="6"/>
        <v>-1648540</v>
      </c>
      <c r="K62" s="67">
        <f t="shared" si="6"/>
        <v>-729582</v>
      </c>
      <c r="L62" s="67">
        <f t="shared" si="6"/>
        <v>-974597</v>
      </c>
      <c r="M62" s="67">
        <f t="shared" si="6"/>
        <v>-696741</v>
      </c>
      <c r="N62" s="67">
        <f t="shared" si="6"/>
        <v>-2400920</v>
      </c>
      <c r="O62" s="67">
        <f t="shared" si="6"/>
        <v>-817973</v>
      </c>
      <c r="P62" s="67">
        <f t="shared" si="6"/>
        <v>12479125</v>
      </c>
      <c r="Q62" s="67">
        <f t="shared" si="6"/>
        <v>-1008624</v>
      </c>
      <c r="R62" s="67">
        <f t="shared" si="6"/>
        <v>10652528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6603068</v>
      </c>
      <c r="X62" s="67">
        <f t="shared" si="6"/>
        <v>-10273513</v>
      </c>
      <c r="Y62" s="67">
        <f t="shared" si="6"/>
        <v>16876581</v>
      </c>
      <c r="Z62" s="68">
        <f>+IF(X62&lt;&gt;0,+(Y62/X62)*100,0)</f>
        <v>-164.27273708613598</v>
      </c>
      <c r="AA62" s="65">
        <f>SUM(AA59:AA61)</f>
        <v>-14019663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1863164</v>
      </c>
      <c r="D9" s="20">
        <v>0</v>
      </c>
      <c r="E9" s="21">
        <v>1712511</v>
      </c>
      <c r="F9" s="22">
        <v>2380195</v>
      </c>
      <c r="G9" s="22">
        <v>305512</v>
      </c>
      <c r="H9" s="22">
        <v>176866</v>
      </c>
      <c r="I9" s="22">
        <v>46490</v>
      </c>
      <c r="J9" s="22">
        <v>528868</v>
      </c>
      <c r="K9" s="22">
        <v>178037</v>
      </c>
      <c r="L9" s="22">
        <v>178312</v>
      </c>
      <c r="M9" s="22">
        <v>178312</v>
      </c>
      <c r="N9" s="22">
        <v>534661</v>
      </c>
      <c r="O9" s="22">
        <v>171570</v>
      </c>
      <c r="P9" s="22">
        <v>161625</v>
      </c>
      <c r="Q9" s="22">
        <v>170715</v>
      </c>
      <c r="R9" s="22">
        <v>503910</v>
      </c>
      <c r="S9" s="22">
        <v>0</v>
      </c>
      <c r="T9" s="22">
        <v>0</v>
      </c>
      <c r="U9" s="22">
        <v>0</v>
      </c>
      <c r="V9" s="22">
        <v>0</v>
      </c>
      <c r="W9" s="22">
        <v>1567439</v>
      </c>
      <c r="X9" s="22">
        <v>1785141</v>
      </c>
      <c r="Y9" s="22">
        <v>-217702</v>
      </c>
      <c r="Z9" s="23">
        <v>-12.195227155726073</v>
      </c>
      <c r="AA9" s="20">
        <v>2380195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828412</v>
      </c>
      <c r="D13" s="20">
        <v>0</v>
      </c>
      <c r="E13" s="21">
        <v>522926</v>
      </c>
      <c r="F13" s="22">
        <v>1282070</v>
      </c>
      <c r="G13" s="22">
        <v>132337</v>
      </c>
      <c r="H13" s="22">
        <v>99991</v>
      </c>
      <c r="I13" s="22">
        <v>100767</v>
      </c>
      <c r="J13" s="22">
        <v>333095</v>
      </c>
      <c r="K13" s="22">
        <v>101727</v>
      </c>
      <c r="L13" s="22">
        <v>102240</v>
      </c>
      <c r="M13" s="22">
        <v>103972</v>
      </c>
      <c r="N13" s="22">
        <v>307939</v>
      </c>
      <c r="O13" s="22">
        <v>102377</v>
      </c>
      <c r="P13" s="22">
        <v>142734</v>
      </c>
      <c r="Q13" s="22">
        <v>103870</v>
      </c>
      <c r="R13" s="22">
        <v>348981</v>
      </c>
      <c r="S13" s="22">
        <v>0</v>
      </c>
      <c r="T13" s="22">
        <v>0</v>
      </c>
      <c r="U13" s="22">
        <v>0</v>
      </c>
      <c r="V13" s="22">
        <v>0</v>
      </c>
      <c r="W13" s="22">
        <v>990015</v>
      </c>
      <c r="X13" s="22">
        <v>961553</v>
      </c>
      <c r="Y13" s="22">
        <v>28462</v>
      </c>
      <c r="Z13" s="23">
        <v>2.9600032447509395</v>
      </c>
      <c r="AA13" s="20">
        <v>1282070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2691576</v>
      </c>
      <c r="D35" s="29">
        <f t="shared" ref="D35:Y35" si="0">SUM(D6:D34)</f>
        <v>0</v>
      </c>
      <c r="E35" s="30">
        <f t="shared" si="0"/>
        <v>2235437</v>
      </c>
      <c r="F35" s="31">
        <f t="shared" si="0"/>
        <v>3662265</v>
      </c>
      <c r="G35" s="31">
        <f t="shared" si="0"/>
        <v>437849</v>
      </c>
      <c r="H35" s="31">
        <f t="shared" si="0"/>
        <v>276857</v>
      </c>
      <c r="I35" s="31">
        <f t="shared" si="0"/>
        <v>147257</v>
      </c>
      <c r="J35" s="31">
        <f t="shared" si="0"/>
        <v>861963</v>
      </c>
      <c r="K35" s="31">
        <f t="shared" si="0"/>
        <v>279764</v>
      </c>
      <c r="L35" s="31">
        <f t="shared" si="0"/>
        <v>280552</v>
      </c>
      <c r="M35" s="31">
        <f t="shared" si="0"/>
        <v>282284</v>
      </c>
      <c r="N35" s="31">
        <f t="shared" si="0"/>
        <v>842600</v>
      </c>
      <c r="O35" s="31">
        <f t="shared" si="0"/>
        <v>273947</v>
      </c>
      <c r="P35" s="31">
        <f t="shared" si="0"/>
        <v>304359</v>
      </c>
      <c r="Q35" s="31">
        <f t="shared" si="0"/>
        <v>274585</v>
      </c>
      <c r="R35" s="31">
        <f t="shared" si="0"/>
        <v>852891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2557454</v>
      </c>
      <c r="X35" s="31">
        <f t="shared" si="0"/>
        <v>2746694</v>
      </c>
      <c r="Y35" s="31">
        <f t="shared" si="0"/>
        <v>-189240</v>
      </c>
      <c r="Z35" s="32">
        <f>+IF(X35&lt;&gt;0,+(Y35/X35)*100,0)</f>
        <v>-6.8897372623233606</v>
      </c>
      <c r="AA35" s="29">
        <f>SUM(AA6:AA34)</f>
        <v>3662265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4543902</v>
      </c>
      <c r="D37" s="20">
        <v>0</v>
      </c>
      <c r="E37" s="21">
        <v>5734043</v>
      </c>
      <c r="F37" s="22">
        <v>6313562</v>
      </c>
      <c r="G37" s="22">
        <v>393867</v>
      </c>
      <c r="H37" s="22">
        <v>321761</v>
      </c>
      <c r="I37" s="22">
        <v>470731</v>
      </c>
      <c r="J37" s="22">
        <v>1186359</v>
      </c>
      <c r="K37" s="22">
        <v>488100</v>
      </c>
      <c r="L37" s="22">
        <v>414502</v>
      </c>
      <c r="M37" s="22">
        <v>454725</v>
      </c>
      <c r="N37" s="22">
        <v>1357327</v>
      </c>
      <c r="O37" s="22">
        <v>393903</v>
      </c>
      <c r="P37" s="22">
        <v>293850</v>
      </c>
      <c r="Q37" s="22">
        <v>310626</v>
      </c>
      <c r="R37" s="22">
        <v>998379</v>
      </c>
      <c r="S37" s="22">
        <v>0</v>
      </c>
      <c r="T37" s="22">
        <v>0</v>
      </c>
      <c r="U37" s="22">
        <v>0</v>
      </c>
      <c r="V37" s="22">
        <v>0</v>
      </c>
      <c r="W37" s="22">
        <v>3542065</v>
      </c>
      <c r="X37" s="22">
        <v>4735178</v>
      </c>
      <c r="Y37" s="22">
        <v>-1193113</v>
      </c>
      <c r="Z37" s="23">
        <v>-25.196793024464974</v>
      </c>
      <c r="AA37" s="20">
        <v>6313562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473865</v>
      </c>
      <c r="D40" s="20">
        <v>0</v>
      </c>
      <c r="E40" s="21">
        <v>474792</v>
      </c>
      <c r="F40" s="22">
        <v>474792</v>
      </c>
      <c r="G40" s="22">
        <v>161442</v>
      </c>
      <c r="H40" s="22">
        <v>126020</v>
      </c>
      <c r="I40" s="22">
        <v>76287</v>
      </c>
      <c r="J40" s="22">
        <v>363749</v>
      </c>
      <c r="K40" s="22">
        <v>17391</v>
      </c>
      <c r="L40" s="22">
        <v>17391</v>
      </c>
      <c r="M40" s="22">
        <v>17391</v>
      </c>
      <c r="N40" s="22">
        <v>52173</v>
      </c>
      <c r="O40" s="22">
        <v>17391</v>
      </c>
      <c r="P40" s="22">
        <v>34783</v>
      </c>
      <c r="Q40" s="22">
        <v>0</v>
      </c>
      <c r="R40" s="22">
        <v>52174</v>
      </c>
      <c r="S40" s="22">
        <v>0</v>
      </c>
      <c r="T40" s="22">
        <v>0</v>
      </c>
      <c r="U40" s="22">
        <v>0</v>
      </c>
      <c r="V40" s="22">
        <v>0</v>
      </c>
      <c r="W40" s="22">
        <v>468096</v>
      </c>
      <c r="X40" s="22">
        <v>356094</v>
      </c>
      <c r="Y40" s="22">
        <v>112002</v>
      </c>
      <c r="Z40" s="23">
        <v>31.452930967665843</v>
      </c>
      <c r="AA40" s="20">
        <v>474792</v>
      </c>
    </row>
    <row r="41" spans="1:27" x14ac:dyDescent="0.25">
      <c r="A41" s="19" t="s">
        <v>67</v>
      </c>
      <c r="B41" s="15" t="s">
        <v>32</v>
      </c>
      <c r="C41" s="20">
        <v>15235146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1153076</v>
      </c>
      <c r="F42" s="22">
        <v>1153076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864806</v>
      </c>
      <c r="Y42" s="22">
        <v>-864806</v>
      </c>
      <c r="Z42" s="23">
        <v>-100</v>
      </c>
      <c r="AA42" s="20">
        <v>1153076</v>
      </c>
    </row>
    <row r="43" spans="1:27" x14ac:dyDescent="0.25">
      <c r="A43" s="19" t="s">
        <v>69</v>
      </c>
      <c r="B43" s="15" t="s">
        <v>32</v>
      </c>
      <c r="C43" s="20">
        <v>3807003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7211</v>
      </c>
      <c r="D44" s="20">
        <v>0</v>
      </c>
      <c r="E44" s="21">
        <v>136635</v>
      </c>
      <c r="F44" s="22">
        <v>186635</v>
      </c>
      <c r="G44" s="22">
        <v>8834</v>
      </c>
      <c r="H44" s="22">
        <v>32920</v>
      </c>
      <c r="I44" s="22">
        <v>0</v>
      </c>
      <c r="J44" s="22">
        <v>41754</v>
      </c>
      <c r="K44" s="22">
        <v>3410</v>
      </c>
      <c r="L44" s="22">
        <v>0</v>
      </c>
      <c r="M44" s="22">
        <v>7775</v>
      </c>
      <c r="N44" s="22">
        <v>11185</v>
      </c>
      <c r="O44" s="22">
        <v>-38710</v>
      </c>
      <c r="P44" s="22">
        <v>15400</v>
      </c>
      <c r="Q44" s="22">
        <v>-12243</v>
      </c>
      <c r="R44" s="22">
        <v>-35553</v>
      </c>
      <c r="S44" s="22">
        <v>0</v>
      </c>
      <c r="T44" s="22">
        <v>0</v>
      </c>
      <c r="U44" s="22">
        <v>0</v>
      </c>
      <c r="V44" s="22">
        <v>0</v>
      </c>
      <c r="W44" s="22">
        <v>17386</v>
      </c>
      <c r="X44" s="22">
        <v>139980</v>
      </c>
      <c r="Y44" s="22">
        <v>-122594</v>
      </c>
      <c r="Z44" s="23">
        <v>-87.57965423631947</v>
      </c>
      <c r="AA44" s="20">
        <v>186635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47328</v>
      </c>
      <c r="D47" s="20">
        <v>0</v>
      </c>
      <c r="E47" s="21">
        <v>94474</v>
      </c>
      <c r="F47" s="22">
        <v>94474</v>
      </c>
      <c r="G47" s="22">
        <v>2449</v>
      </c>
      <c r="H47" s="22">
        <v>2711</v>
      </c>
      <c r="I47" s="22">
        <v>2552</v>
      </c>
      <c r="J47" s="22">
        <v>7712</v>
      </c>
      <c r="K47" s="22">
        <v>19016</v>
      </c>
      <c r="L47" s="22">
        <v>2416</v>
      </c>
      <c r="M47" s="22">
        <v>3293</v>
      </c>
      <c r="N47" s="22">
        <v>24725</v>
      </c>
      <c r="O47" s="22">
        <v>3067</v>
      </c>
      <c r="P47" s="22">
        <v>2591</v>
      </c>
      <c r="Q47" s="22">
        <v>2554</v>
      </c>
      <c r="R47" s="22">
        <v>8212</v>
      </c>
      <c r="S47" s="22">
        <v>0</v>
      </c>
      <c r="T47" s="22">
        <v>0</v>
      </c>
      <c r="U47" s="22">
        <v>0</v>
      </c>
      <c r="V47" s="22">
        <v>0</v>
      </c>
      <c r="W47" s="22">
        <v>40649</v>
      </c>
      <c r="X47" s="22">
        <v>70855</v>
      </c>
      <c r="Y47" s="22">
        <v>-30206</v>
      </c>
      <c r="Z47" s="23">
        <v>-42.630724719497564</v>
      </c>
      <c r="AA47" s="20">
        <v>94474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24114455</v>
      </c>
      <c r="D50" s="29">
        <f t="shared" ref="D50:Y50" si="1">SUM(D37:D49)</f>
        <v>0</v>
      </c>
      <c r="E50" s="30">
        <f t="shared" si="1"/>
        <v>7593020</v>
      </c>
      <c r="F50" s="31">
        <f t="shared" si="1"/>
        <v>8222539</v>
      </c>
      <c r="G50" s="31">
        <f t="shared" si="1"/>
        <v>566592</v>
      </c>
      <c r="H50" s="31">
        <f t="shared" si="1"/>
        <v>483412</v>
      </c>
      <c r="I50" s="31">
        <f t="shared" si="1"/>
        <v>549570</v>
      </c>
      <c r="J50" s="31">
        <f t="shared" si="1"/>
        <v>1599574</v>
      </c>
      <c r="K50" s="31">
        <f t="shared" si="1"/>
        <v>527917</v>
      </c>
      <c r="L50" s="31">
        <f t="shared" si="1"/>
        <v>434309</v>
      </c>
      <c r="M50" s="31">
        <f t="shared" si="1"/>
        <v>483184</v>
      </c>
      <c r="N50" s="31">
        <f t="shared" si="1"/>
        <v>1445410</v>
      </c>
      <c r="O50" s="31">
        <f t="shared" si="1"/>
        <v>375651</v>
      </c>
      <c r="P50" s="31">
        <f t="shared" si="1"/>
        <v>346624</v>
      </c>
      <c r="Q50" s="31">
        <f t="shared" si="1"/>
        <v>300937</v>
      </c>
      <c r="R50" s="31">
        <f t="shared" si="1"/>
        <v>1023212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4068196</v>
      </c>
      <c r="X50" s="31">
        <f t="shared" si="1"/>
        <v>6166913</v>
      </c>
      <c r="Y50" s="31">
        <f t="shared" si="1"/>
        <v>-2098717</v>
      </c>
      <c r="Z50" s="32">
        <f>+IF(X50&lt;&gt;0,+(Y50/X50)*100,0)</f>
        <v>-34.031889212641723</v>
      </c>
      <c r="AA50" s="29">
        <f>SUM(AA37:AA49)</f>
        <v>8222539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-21422879</v>
      </c>
      <c r="D51" s="39">
        <f t="shared" si="2"/>
        <v>0</v>
      </c>
      <c r="E51" s="40">
        <f t="shared" si="2"/>
        <v>-5357583</v>
      </c>
      <c r="F51" s="41">
        <f t="shared" si="2"/>
        <v>-4560274</v>
      </c>
      <c r="G51" s="41">
        <f t="shared" si="2"/>
        <v>-128743</v>
      </c>
      <c r="H51" s="41">
        <f t="shared" si="2"/>
        <v>-206555</v>
      </c>
      <c r="I51" s="41">
        <f t="shared" si="2"/>
        <v>-402313</v>
      </c>
      <c r="J51" s="41">
        <f t="shared" si="2"/>
        <v>-737611</v>
      </c>
      <c r="K51" s="41">
        <f t="shared" si="2"/>
        <v>-248153</v>
      </c>
      <c r="L51" s="41">
        <f t="shared" si="2"/>
        <v>-153757</v>
      </c>
      <c r="M51" s="41">
        <f t="shared" si="2"/>
        <v>-200900</v>
      </c>
      <c r="N51" s="41">
        <f t="shared" si="2"/>
        <v>-602810</v>
      </c>
      <c r="O51" s="41">
        <f t="shared" si="2"/>
        <v>-101704</v>
      </c>
      <c r="P51" s="41">
        <f t="shared" si="2"/>
        <v>-42265</v>
      </c>
      <c r="Q51" s="41">
        <f t="shared" si="2"/>
        <v>-26352</v>
      </c>
      <c r="R51" s="41">
        <f t="shared" si="2"/>
        <v>-170321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-1510742</v>
      </c>
      <c r="X51" s="41">
        <f t="shared" si="2"/>
        <v>-3420219</v>
      </c>
      <c r="Y51" s="41">
        <f t="shared" si="2"/>
        <v>1909477</v>
      </c>
      <c r="Z51" s="42">
        <f>+IF(X51&lt;&gt;0,+(Y51/X51)*100,0)</f>
        <v>-55.829085798307062</v>
      </c>
      <c r="AA51" s="39">
        <f>+AA35-AA50</f>
        <v>-4560274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-21422879</v>
      </c>
      <c r="D54" s="48">
        <f t="shared" si="3"/>
        <v>0</v>
      </c>
      <c r="E54" s="49">
        <f t="shared" si="3"/>
        <v>-5357583</v>
      </c>
      <c r="F54" s="50">
        <f t="shared" si="3"/>
        <v>-4560274</v>
      </c>
      <c r="G54" s="50">
        <f t="shared" si="3"/>
        <v>-128743</v>
      </c>
      <c r="H54" s="50">
        <f t="shared" si="3"/>
        <v>-206555</v>
      </c>
      <c r="I54" s="50">
        <f t="shared" si="3"/>
        <v>-402313</v>
      </c>
      <c r="J54" s="50">
        <f t="shared" si="3"/>
        <v>-737611</v>
      </c>
      <c r="K54" s="50">
        <f t="shared" si="3"/>
        <v>-248153</v>
      </c>
      <c r="L54" s="50">
        <f t="shared" si="3"/>
        <v>-153757</v>
      </c>
      <c r="M54" s="50">
        <f t="shared" si="3"/>
        <v>-200900</v>
      </c>
      <c r="N54" s="50">
        <f t="shared" si="3"/>
        <v>-602810</v>
      </c>
      <c r="O54" s="50">
        <f t="shared" si="3"/>
        <v>-101704</v>
      </c>
      <c r="P54" s="50">
        <f t="shared" si="3"/>
        <v>-42265</v>
      </c>
      <c r="Q54" s="50">
        <f t="shared" si="3"/>
        <v>-26352</v>
      </c>
      <c r="R54" s="50">
        <f t="shared" si="3"/>
        <v>-170321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-1510742</v>
      </c>
      <c r="X54" s="50">
        <f t="shared" si="3"/>
        <v>-3420219</v>
      </c>
      <c r="Y54" s="50">
        <f t="shared" si="3"/>
        <v>1909477</v>
      </c>
      <c r="Z54" s="51">
        <f>+IF(X54&lt;&gt;0,+(Y54/X54)*100,0)</f>
        <v>-55.829085798307062</v>
      </c>
      <c r="AA54" s="48">
        <f>SUM(AA51:AA53)</f>
        <v>-4560274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-21422879</v>
      </c>
      <c r="D56" s="54">
        <f>+D54-D55</f>
        <v>0</v>
      </c>
      <c r="E56" s="55">
        <f t="shared" si="4"/>
        <v>-5357583</v>
      </c>
      <c r="F56" s="56">
        <f t="shared" si="4"/>
        <v>-4560274</v>
      </c>
      <c r="G56" s="56">
        <f t="shared" si="4"/>
        <v>-128743</v>
      </c>
      <c r="H56" s="56">
        <f t="shared" si="4"/>
        <v>-206555</v>
      </c>
      <c r="I56" s="56">
        <f t="shared" si="4"/>
        <v>-402313</v>
      </c>
      <c r="J56" s="56">
        <f t="shared" si="4"/>
        <v>-737611</v>
      </c>
      <c r="K56" s="56">
        <f t="shared" si="4"/>
        <v>-248153</v>
      </c>
      <c r="L56" s="56">
        <f t="shared" si="4"/>
        <v>-153757</v>
      </c>
      <c r="M56" s="56">
        <f t="shared" si="4"/>
        <v>-200900</v>
      </c>
      <c r="N56" s="56">
        <f t="shared" si="4"/>
        <v>-602810</v>
      </c>
      <c r="O56" s="56">
        <f t="shared" si="4"/>
        <v>-101704</v>
      </c>
      <c r="P56" s="56">
        <f t="shared" si="4"/>
        <v>-42265</v>
      </c>
      <c r="Q56" s="56">
        <f t="shared" si="4"/>
        <v>-26352</v>
      </c>
      <c r="R56" s="56">
        <f t="shared" si="4"/>
        <v>-170321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-1510742</v>
      </c>
      <c r="X56" s="56">
        <f t="shared" si="4"/>
        <v>-3420219</v>
      </c>
      <c r="Y56" s="56">
        <f t="shared" si="4"/>
        <v>1909477</v>
      </c>
      <c r="Z56" s="57">
        <f>+IF(X56&lt;&gt;0,+(Y56/X56)*100,0)</f>
        <v>-55.829085798307062</v>
      </c>
      <c r="AA56" s="54">
        <f>+AA54-AA55</f>
        <v>-4560274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-21422879</v>
      </c>
      <c r="D59" s="48">
        <f>SUM(D56:D58)</f>
        <v>0</v>
      </c>
      <c r="E59" s="49">
        <f t="shared" si="5"/>
        <v>-5357583</v>
      </c>
      <c r="F59" s="50">
        <f t="shared" si="5"/>
        <v>-4560274</v>
      </c>
      <c r="G59" s="50">
        <f t="shared" si="5"/>
        <v>-128743</v>
      </c>
      <c r="H59" s="50">
        <f t="shared" si="5"/>
        <v>-206555</v>
      </c>
      <c r="I59" s="50">
        <f t="shared" si="5"/>
        <v>-402313</v>
      </c>
      <c r="J59" s="50">
        <f t="shared" si="5"/>
        <v>-737611</v>
      </c>
      <c r="K59" s="50">
        <f t="shared" si="5"/>
        <v>-248153</v>
      </c>
      <c r="L59" s="50">
        <f t="shared" si="5"/>
        <v>-153757</v>
      </c>
      <c r="M59" s="50">
        <f t="shared" si="5"/>
        <v>-200900</v>
      </c>
      <c r="N59" s="50">
        <f t="shared" si="5"/>
        <v>-602810</v>
      </c>
      <c r="O59" s="50">
        <f t="shared" si="5"/>
        <v>-101704</v>
      </c>
      <c r="P59" s="50">
        <f t="shared" si="5"/>
        <v>-42265</v>
      </c>
      <c r="Q59" s="50">
        <f t="shared" si="5"/>
        <v>-26352</v>
      </c>
      <c r="R59" s="50">
        <f t="shared" si="5"/>
        <v>-170321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-1510742</v>
      </c>
      <c r="X59" s="50">
        <f t="shared" si="5"/>
        <v>-3420219</v>
      </c>
      <c r="Y59" s="50">
        <f t="shared" si="5"/>
        <v>1909477</v>
      </c>
      <c r="Z59" s="51">
        <f>+IF(X59&lt;&gt;0,+(Y59/X59)*100,0)</f>
        <v>-55.829085798307062</v>
      </c>
      <c r="AA59" s="48">
        <f>SUM(AA56:AA58)</f>
        <v>-4560274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-21422879</v>
      </c>
      <c r="D62" s="65">
        <f>SUM(D59:D61)</f>
        <v>0</v>
      </c>
      <c r="E62" s="66">
        <f t="shared" si="6"/>
        <v>-5357583</v>
      </c>
      <c r="F62" s="67">
        <f t="shared" si="6"/>
        <v>-4560274</v>
      </c>
      <c r="G62" s="67">
        <f t="shared" si="6"/>
        <v>-128743</v>
      </c>
      <c r="H62" s="67">
        <f t="shared" si="6"/>
        <v>-206555</v>
      </c>
      <c r="I62" s="67">
        <f t="shared" si="6"/>
        <v>-402313</v>
      </c>
      <c r="J62" s="67">
        <f t="shared" si="6"/>
        <v>-737611</v>
      </c>
      <c r="K62" s="67">
        <f t="shared" si="6"/>
        <v>-248153</v>
      </c>
      <c r="L62" s="67">
        <f t="shared" si="6"/>
        <v>-153757</v>
      </c>
      <c r="M62" s="67">
        <f t="shared" si="6"/>
        <v>-200900</v>
      </c>
      <c r="N62" s="67">
        <f t="shared" si="6"/>
        <v>-602810</v>
      </c>
      <c r="O62" s="67">
        <f t="shared" si="6"/>
        <v>-101704</v>
      </c>
      <c r="P62" s="67">
        <f t="shared" si="6"/>
        <v>-42265</v>
      </c>
      <c r="Q62" s="67">
        <f t="shared" si="6"/>
        <v>-26352</v>
      </c>
      <c r="R62" s="67">
        <f t="shared" si="6"/>
        <v>-170321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-1510742</v>
      </c>
      <c r="X62" s="67">
        <f t="shared" si="6"/>
        <v>-3420219</v>
      </c>
      <c r="Y62" s="67">
        <f t="shared" si="6"/>
        <v>1909477</v>
      </c>
      <c r="Z62" s="68">
        <f>+IF(X62&lt;&gt;0,+(Y62/X62)*100,0)</f>
        <v>-55.829085798307062</v>
      </c>
      <c r="AA62" s="65">
        <f>SUM(AA59:AA61)</f>
        <v>-4560274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6512654</v>
      </c>
      <c r="D9" s="20">
        <v>0</v>
      </c>
      <c r="E9" s="21">
        <v>7208916</v>
      </c>
      <c r="F9" s="22">
        <v>7208916</v>
      </c>
      <c r="G9" s="22">
        <v>0</v>
      </c>
      <c r="H9" s="22">
        <v>613631</v>
      </c>
      <c r="I9" s="22">
        <v>608588</v>
      </c>
      <c r="J9" s="22">
        <v>1222219</v>
      </c>
      <c r="K9" s="22">
        <v>596090</v>
      </c>
      <c r="L9" s="22">
        <v>577303</v>
      </c>
      <c r="M9" s="22">
        <v>487766</v>
      </c>
      <c r="N9" s="22">
        <v>1661159</v>
      </c>
      <c r="O9" s="22">
        <v>575474</v>
      </c>
      <c r="P9" s="22">
        <v>577957</v>
      </c>
      <c r="Q9" s="22">
        <v>562532</v>
      </c>
      <c r="R9" s="22">
        <v>1715963</v>
      </c>
      <c r="S9" s="22">
        <v>0</v>
      </c>
      <c r="T9" s="22">
        <v>0</v>
      </c>
      <c r="U9" s="22">
        <v>0</v>
      </c>
      <c r="V9" s="22">
        <v>0</v>
      </c>
      <c r="W9" s="22">
        <v>4599341</v>
      </c>
      <c r="X9" s="22">
        <v>5406687</v>
      </c>
      <c r="Y9" s="22">
        <v>-807346</v>
      </c>
      <c r="Z9" s="23">
        <v>-14.932360611960707</v>
      </c>
      <c r="AA9" s="20">
        <v>7208916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2274360</v>
      </c>
      <c r="D28" s="20">
        <v>0</v>
      </c>
      <c r="E28" s="21">
        <v>3957934</v>
      </c>
      <c r="F28" s="22">
        <v>5526747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-93282</v>
      </c>
      <c r="M28" s="22">
        <v>2410987</v>
      </c>
      <c r="N28" s="22">
        <v>2317705</v>
      </c>
      <c r="O28" s="22">
        <v>0</v>
      </c>
      <c r="P28" s="22">
        <v>0</v>
      </c>
      <c r="Q28" s="22">
        <v>3209042</v>
      </c>
      <c r="R28" s="22">
        <v>3209042</v>
      </c>
      <c r="S28" s="22">
        <v>0</v>
      </c>
      <c r="T28" s="22">
        <v>0</v>
      </c>
      <c r="U28" s="22">
        <v>0</v>
      </c>
      <c r="V28" s="22">
        <v>0</v>
      </c>
      <c r="W28" s="22">
        <v>5526747</v>
      </c>
      <c r="X28" s="22">
        <v>4145049</v>
      </c>
      <c r="Y28" s="22">
        <v>1381698</v>
      </c>
      <c r="Z28" s="23">
        <v>33.333695210840695</v>
      </c>
      <c r="AA28" s="20">
        <v>5526747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8787014</v>
      </c>
      <c r="D35" s="29">
        <f t="shared" ref="D35:Y35" si="0">SUM(D6:D34)</f>
        <v>0</v>
      </c>
      <c r="E35" s="30">
        <f t="shared" si="0"/>
        <v>11166850</v>
      </c>
      <c r="F35" s="31">
        <f t="shared" si="0"/>
        <v>12735663</v>
      </c>
      <c r="G35" s="31">
        <f t="shared" si="0"/>
        <v>0</v>
      </c>
      <c r="H35" s="31">
        <f t="shared" si="0"/>
        <v>613631</v>
      </c>
      <c r="I35" s="31">
        <f t="shared" si="0"/>
        <v>608588</v>
      </c>
      <c r="J35" s="31">
        <f t="shared" si="0"/>
        <v>1222219</v>
      </c>
      <c r="K35" s="31">
        <f t="shared" si="0"/>
        <v>596090</v>
      </c>
      <c r="L35" s="31">
        <f t="shared" si="0"/>
        <v>484021</v>
      </c>
      <c r="M35" s="31">
        <f t="shared" si="0"/>
        <v>2898753</v>
      </c>
      <c r="N35" s="31">
        <f t="shared" si="0"/>
        <v>3978864</v>
      </c>
      <c r="O35" s="31">
        <f t="shared" si="0"/>
        <v>575474</v>
      </c>
      <c r="P35" s="31">
        <f t="shared" si="0"/>
        <v>577957</v>
      </c>
      <c r="Q35" s="31">
        <f t="shared" si="0"/>
        <v>3771574</v>
      </c>
      <c r="R35" s="31">
        <f t="shared" si="0"/>
        <v>4925005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10126088</v>
      </c>
      <c r="X35" s="31">
        <f t="shared" si="0"/>
        <v>9551736</v>
      </c>
      <c r="Y35" s="31">
        <f t="shared" si="0"/>
        <v>574352</v>
      </c>
      <c r="Z35" s="32">
        <f>+IF(X35&lt;&gt;0,+(Y35/X35)*100,0)</f>
        <v>6.0130640126569661</v>
      </c>
      <c r="AA35" s="29">
        <f>SUM(AA6:AA34)</f>
        <v>12735663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6850675</v>
      </c>
      <c r="D37" s="20">
        <v>0</v>
      </c>
      <c r="E37" s="21">
        <v>5118110</v>
      </c>
      <c r="F37" s="22">
        <v>5328729</v>
      </c>
      <c r="G37" s="22">
        <v>0</v>
      </c>
      <c r="H37" s="22">
        <v>407620</v>
      </c>
      <c r="I37" s="22">
        <v>420114</v>
      </c>
      <c r="J37" s="22">
        <v>827734</v>
      </c>
      <c r="K37" s="22">
        <v>420073</v>
      </c>
      <c r="L37" s="22">
        <v>539860</v>
      </c>
      <c r="M37" s="22">
        <v>422256</v>
      </c>
      <c r="N37" s="22">
        <v>1382189</v>
      </c>
      <c r="O37" s="22">
        <v>461208</v>
      </c>
      <c r="P37" s="22">
        <v>400078</v>
      </c>
      <c r="Q37" s="22">
        <v>397070</v>
      </c>
      <c r="R37" s="22">
        <v>1258356</v>
      </c>
      <c r="S37" s="22">
        <v>0</v>
      </c>
      <c r="T37" s="22">
        <v>0</v>
      </c>
      <c r="U37" s="22">
        <v>0</v>
      </c>
      <c r="V37" s="22">
        <v>0</v>
      </c>
      <c r="W37" s="22">
        <v>3468279</v>
      </c>
      <c r="X37" s="22">
        <v>3996504</v>
      </c>
      <c r="Y37" s="22">
        <v>-528225</v>
      </c>
      <c r="Z37" s="23">
        <v>-13.217176812534154</v>
      </c>
      <c r="AA37" s="20">
        <v>5328729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1180818</v>
      </c>
      <c r="D41" s="20">
        <v>0</v>
      </c>
      <c r="E41" s="21">
        <v>493313</v>
      </c>
      <c r="F41" s="22">
        <v>-860969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-645723</v>
      </c>
      <c r="Y41" s="22">
        <v>645723</v>
      </c>
      <c r="Z41" s="23">
        <v>-100</v>
      </c>
      <c r="AA41" s="20">
        <v>-860969</v>
      </c>
    </row>
    <row r="42" spans="1:27" x14ac:dyDescent="0.25">
      <c r="A42" s="19" t="s">
        <v>68</v>
      </c>
      <c r="B42" s="15" t="s">
        <v>32</v>
      </c>
      <c r="C42" s="20">
        <v>54628</v>
      </c>
      <c r="D42" s="20">
        <v>0</v>
      </c>
      <c r="E42" s="21">
        <v>209846</v>
      </c>
      <c r="F42" s="22">
        <v>60000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45000</v>
      </c>
      <c r="Y42" s="22">
        <v>-45000</v>
      </c>
      <c r="Z42" s="23">
        <v>-100</v>
      </c>
      <c r="AA42" s="20">
        <v>60000</v>
      </c>
    </row>
    <row r="43" spans="1:27" x14ac:dyDescent="0.25">
      <c r="A43" s="19" t="s">
        <v>69</v>
      </c>
      <c r="B43" s="15" t="s">
        <v>32</v>
      </c>
      <c r="C43" s="20">
        <v>1663760</v>
      </c>
      <c r="D43" s="20">
        <v>0</v>
      </c>
      <c r="E43" s="21">
        <v>2144437</v>
      </c>
      <c r="F43" s="22">
        <v>1780223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1335159</v>
      </c>
      <c r="Y43" s="22">
        <v>-1335159</v>
      </c>
      <c r="Z43" s="23">
        <v>-100</v>
      </c>
      <c r="AA43" s="20">
        <v>1780223</v>
      </c>
    </row>
    <row r="44" spans="1:27" x14ac:dyDescent="0.25">
      <c r="A44" s="19" t="s">
        <v>70</v>
      </c>
      <c r="B44" s="15" t="s">
        <v>32</v>
      </c>
      <c r="C44" s="20">
        <v>2486292</v>
      </c>
      <c r="D44" s="20">
        <v>0</v>
      </c>
      <c r="E44" s="21">
        <v>2156990</v>
      </c>
      <c r="F44" s="22">
        <v>2889571</v>
      </c>
      <c r="G44" s="22">
        <v>54897</v>
      </c>
      <c r="H44" s="22">
        <v>327622</v>
      </c>
      <c r="I44" s="22">
        <v>249417</v>
      </c>
      <c r="J44" s="22">
        <v>631936</v>
      </c>
      <c r="K44" s="22">
        <v>62543</v>
      </c>
      <c r="L44" s="22">
        <v>253877</v>
      </c>
      <c r="M44" s="22">
        <v>219128</v>
      </c>
      <c r="N44" s="22">
        <v>535548</v>
      </c>
      <c r="O44" s="22">
        <v>334872</v>
      </c>
      <c r="P44" s="22">
        <v>414984</v>
      </c>
      <c r="Q44" s="22">
        <v>478662</v>
      </c>
      <c r="R44" s="22">
        <v>1228518</v>
      </c>
      <c r="S44" s="22">
        <v>0</v>
      </c>
      <c r="T44" s="22">
        <v>0</v>
      </c>
      <c r="U44" s="22">
        <v>0</v>
      </c>
      <c r="V44" s="22">
        <v>0</v>
      </c>
      <c r="W44" s="22">
        <v>2396002</v>
      </c>
      <c r="X44" s="22">
        <v>2167173</v>
      </c>
      <c r="Y44" s="22">
        <v>228829</v>
      </c>
      <c r="Z44" s="23">
        <v>10.558870934623124</v>
      </c>
      <c r="AA44" s="20">
        <v>2889571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1374094</v>
      </c>
      <c r="D46" s="20">
        <v>0</v>
      </c>
      <c r="E46" s="21">
        <v>1524674</v>
      </c>
      <c r="F46" s="22">
        <v>1374094</v>
      </c>
      <c r="G46" s="22">
        <v>0</v>
      </c>
      <c r="H46" s="22">
        <v>0</v>
      </c>
      <c r="I46" s="22">
        <v>976</v>
      </c>
      <c r="J46" s="22">
        <v>976</v>
      </c>
      <c r="K46" s="22">
        <v>123013</v>
      </c>
      <c r="L46" s="22">
        <v>0</v>
      </c>
      <c r="M46" s="22">
        <v>72122</v>
      </c>
      <c r="N46" s="22">
        <v>195135</v>
      </c>
      <c r="O46" s="22">
        <v>115947</v>
      </c>
      <c r="P46" s="22">
        <v>63289</v>
      </c>
      <c r="Q46" s="22">
        <v>13822</v>
      </c>
      <c r="R46" s="22">
        <v>193058</v>
      </c>
      <c r="S46" s="22">
        <v>0</v>
      </c>
      <c r="T46" s="22">
        <v>0</v>
      </c>
      <c r="U46" s="22">
        <v>0</v>
      </c>
      <c r="V46" s="22">
        <v>0</v>
      </c>
      <c r="W46" s="22">
        <v>389169</v>
      </c>
      <c r="X46" s="22">
        <v>1030563</v>
      </c>
      <c r="Y46" s="22">
        <v>-641394</v>
      </c>
      <c r="Z46" s="23">
        <v>-62.237243137974097</v>
      </c>
      <c r="AA46" s="20">
        <v>1374094</v>
      </c>
    </row>
    <row r="47" spans="1:27" x14ac:dyDescent="0.25">
      <c r="A47" s="19" t="s">
        <v>73</v>
      </c>
      <c r="B47" s="15" t="s">
        <v>32</v>
      </c>
      <c r="C47" s="20">
        <v>256639</v>
      </c>
      <c r="D47" s="20">
        <v>0</v>
      </c>
      <c r="E47" s="21">
        <v>626100</v>
      </c>
      <c r="F47" s="22">
        <v>1020222</v>
      </c>
      <c r="G47" s="22">
        <v>0</v>
      </c>
      <c r="H47" s="22">
        <v>3925</v>
      </c>
      <c r="I47" s="22">
        <v>56139</v>
      </c>
      <c r="J47" s="22">
        <v>60064</v>
      </c>
      <c r="K47" s="22">
        <v>25300</v>
      </c>
      <c r="L47" s="22">
        <v>39731</v>
      </c>
      <c r="M47" s="22">
        <v>2145</v>
      </c>
      <c r="N47" s="22">
        <v>67176</v>
      </c>
      <c r="O47" s="22">
        <v>2414</v>
      </c>
      <c r="P47" s="22">
        <v>11017</v>
      </c>
      <c r="Q47" s="22">
        <v>162101</v>
      </c>
      <c r="R47" s="22">
        <v>175532</v>
      </c>
      <c r="S47" s="22">
        <v>0</v>
      </c>
      <c r="T47" s="22">
        <v>0</v>
      </c>
      <c r="U47" s="22">
        <v>0</v>
      </c>
      <c r="V47" s="22">
        <v>0</v>
      </c>
      <c r="W47" s="22">
        <v>302772</v>
      </c>
      <c r="X47" s="22">
        <v>765153</v>
      </c>
      <c r="Y47" s="22">
        <v>-462381</v>
      </c>
      <c r="Z47" s="23">
        <v>-60.429874809351858</v>
      </c>
      <c r="AA47" s="20">
        <v>1020222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13866906</v>
      </c>
      <c r="D50" s="29">
        <f t="shared" ref="D50:Y50" si="1">SUM(D37:D49)</f>
        <v>0</v>
      </c>
      <c r="E50" s="30">
        <f t="shared" si="1"/>
        <v>12273470</v>
      </c>
      <c r="F50" s="31">
        <f t="shared" si="1"/>
        <v>11591870</v>
      </c>
      <c r="G50" s="31">
        <f t="shared" si="1"/>
        <v>54897</v>
      </c>
      <c r="H50" s="31">
        <f t="shared" si="1"/>
        <v>739167</v>
      </c>
      <c r="I50" s="31">
        <f t="shared" si="1"/>
        <v>726646</v>
      </c>
      <c r="J50" s="31">
        <f t="shared" si="1"/>
        <v>1520710</v>
      </c>
      <c r="K50" s="31">
        <f t="shared" si="1"/>
        <v>630929</v>
      </c>
      <c r="L50" s="31">
        <f t="shared" si="1"/>
        <v>833468</v>
      </c>
      <c r="M50" s="31">
        <f t="shared" si="1"/>
        <v>715651</v>
      </c>
      <c r="N50" s="31">
        <f t="shared" si="1"/>
        <v>2180048</v>
      </c>
      <c r="O50" s="31">
        <f t="shared" si="1"/>
        <v>914441</v>
      </c>
      <c r="P50" s="31">
        <f t="shared" si="1"/>
        <v>889368</v>
      </c>
      <c r="Q50" s="31">
        <f t="shared" si="1"/>
        <v>1051655</v>
      </c>
      <c r="R50" s="31">
        <f t="shared" si="1"/>
        <v>2855464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6556222</v>
      </c>
      <c r="X50" s="31">
        <f t="shared" si="1"/>
        <v>8693829</v>
      </c>
      <c r="Y50" s="31">
        <f t="shared" si="1"/>
        <v>-2137607</v>
      </c>
      <c r="Z50" s="32">
        <f>+IF(X50&lt;&gt;0,+(Y50/X50)*100,0)</f>
        <v>-24.587635666632043</v>
      </c>
      <c r="AA50" s="29">
        <f>SUM(AA37:AA49)</f>
        <v>11591870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-5079892</v>
      </c>
      <c r="D51" s="39">
        <f t="shared" si="2"/>
        <v>0</v>
      </c>
      <c r="E51" s="40">
        <f t="shared" si="2"/>
        <v>-1106620</v>
      </c>
      <c r="F51" s="41">
        <f t="shared" si="2"/>
        <v>1143793</v>
      </c>
      <c r="G51" s="41">
        <f t="shared" si="2"/>
        <v>-54897</v>
      </c>
      <c r="H51" s="41">
        <f t="shared" si="2"/>
        <v>-125536</v>
      </c>
      <c r="I51" s="41">
        <f t="shared" si="2"/>
        <v>-118058</v>
      </c>
      <c r="J51" s="41">
        <f t="shared" si="2"/>
        <v>-298491</v>
      </c>
      <c r="K51" s="41">
        <f t="shared" si="2"/>
        <v>-34839</v>
      </c>
      <c r="L51" s="41">
        <f t="shared" si="2"/>
        <v>-349447</v>
      </c>
      <c r="M51" s="41">
        <f t="shared" si="2"/>
        <v>2183102</v>
      </c>
      <c r="N51" s="41">
        <f t="shared" si="2"/>
        <v>1798816</v>
      </c>
      <c r="O51" s="41">
        <f t="shared" si="2"/>
        <v>-338967</v>
      </c>
      <c r="P51" s="41">
        <f t="shared" si="2"/>
        <v>-311411</v>
      </c>
      <c r="Q51" s="41">
        <f t="shared" si="2"/>
        <v>2719919</v>
      </c>
      <c r="R51" s="41">
        <f t="shared" si="2"/>
        <v>2069541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3569866</v>
      </c>
      <c r="X51" s="41">
        <f t="shared" si="2"/>
        <v>857907</v>
      </c>
      <c r="Y51" s="41">
        <f t="shared" si="2"/>
        <v>2711959</v>
      </c>
      <c r="Z51" s="42">
        <f>+IF(X51&lt;&gt;0,+(Y51/X51)*100,0)</f>
        <v>316.11340156916776</v>
      </c>
      <c r="AA51" s="39">
        <f>+AA35-AA50</f>
        <v>1143793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-5079892</v>
      </c>
      <c r="D54" s="48">
        <f t="shared" si="3"/>
        <v>0</v>
      </c>
      <c r="E54" s="49">
        <f t="shared" si="3"/>
        <v>-1106620</v>
      </c>
      <c r="F54" s="50">
        <f t="shared" si="3"/>
        <v>1143793</v>
      </c>
      <c r="G54" s="50">
        <f t="shared" si="3"/>
        <v>-54897</v>
      </c>
      <c r="H54" s="50">
        <f t="shared" si="3"/>
        <v>-125536</v>
      </c>
      <c r="I54" s="50">
        <f t="shared" si="3"/>
        <v>-118058</v>
      </c>
      <c r="J54" s="50">
        <f t="shared" si="3"/>
        <v>-298491</v>
      </c>
      <c r="K54" s="50">
        <f t="shared" si="3"/>
        <v>-34839</v>
      </c>
      <c r="L54" s="50">
        <f t="shared" si="3"/>
        <v>-349447</v>
      </c>
      <c r="M54" s="50">
        <f t="shared" si="3"/>
        <v>2183102</v>
      </c>
      <c r="N54" s="50">
        <f t="shared" si="3"/>
        <v>1798816</v>
      </c>
      <c r="O54" s="50">
        <f t="shared" si="3"/>
        <v>-338967</v>
      </c>
      <c r="P54" s="50">
        <f t="shared" si="3"/>
        <v>-311411</v>
      </c>
      <c r="Q54" s="50">
        <f t="shared" si="3"/>
        <v>2719919</v>
      </c>
      <c r="R54" s="50">
        <f t="shared" si="3"/>
        <v>2069541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3569866</v>
      </c>
      <c r="X54" s="50">
        <f t="shared" si="3"/>
        <v>857907</v>
      </c>
      <c r="Y54" s="50">
        <f t="shared" si="3"/>
        <v>2711959</v>
      </c>
      <c r="Z54" s="51">
        <f>+IF(X54&lt;&gt;0,+(Y54/X54)*100,0)</f>
        <v>316.11340156916776</v>
      </c>
      <c r="AA54" s="48">
        <f>SUM(AA51:AA53)</f>
        <v>1143793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-5079892</v>
      </c>
      <c r="D56" s="54">
        <f>+D54-D55</f>
        <v>0</v>
      </c>
      <c r="E56" s="55">
        <f t="shared" si="4"/>
        <v>-1106620</v>
      </c>
      <c r="F56" s="56">
        <f t="shared" si="4"/>
        <v>1143793</v>
      </c>
      <c r="G56" s="56">
        <f t="shared" si="4"/>
        <v>-54897</v>
      </c>
      <c r="H56" s="56">
        <f t="shared" si="4"/>
        <v>-125536</v>
      </c>
      <c r="I56" s="56">
        <f t="shared" si="4"/>
        <v>-118058</v>
      </c>
      <c r="J56" s="56">
        <f t="shared" si="4"/>
        <v>-298491</v>
      </c>
      <c r="K56" s="56">
        <f t="shared" si="4"/>
        <v>-34839</v>
      </c>
      <c r="L56" s="56">
        <f t="shared" si="4"/>
        <v>-349447</v>
      </c>
      <c r="M56" s="56">
        <f t="shared" si="4"/>
        <v>2183102</v>
      </c>
      <c r="N56" s="56">
        <f t="shared" si="4"/>
        <v>1798816</v>
      </c>
      <c r="O56" s="56">
        <f t="shared" si="4"/>
        <v>-338967</v>
      </c>
      <c r="P56" s="56">
        <f t="shared" si="4"/>
        <v>-311411</v>
      </c>
      <c r="Q56" s="56">
        <f t="shared" si="4"/>
        <v>2719919</v>
      </c>
      <c r="R56" s="56">
        <f t="shared" si="4"/>
        <v>2069541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3569866</v>
      </c>
      <c r="X56" s="56">
        <f t="shared" si="4"/>
        <v>857907</v>
      </c>
      <c r="Y56" s="56">
        <f t="shared" si="4"/>
        <v>2711959</v>
      </c>
      <c r="Z56" s="57">
        <f>+IF(X56&lt;&gt;0,+(Y56/X56)*100,0)</f>
        <v>316.11340156916776</v>
      </c>
      <c r="AA56" s="54">
        <f>+AA54-AA55</f>
        <v>1143793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-5079892</v>
      </c>
      <c r="D59" s="48">
        <f>SUM(D56:D58)</f>
        <v>0</v>
      </c>
      <c r="E59" s="49">
        <f t="shared" si="5"/>
        <v>-1106620</v>
      </c>
      <c r="F59" s="50">
        <f t="shared" si="5"/>
        <v>1143793</v>
      </c>
      <c r="G59" s="50">
        <f t="shared" si="5"/>
        <v>-54897</v>
      </c>
      <c r="H59" s="50">
        <f t="shared" si="5"/>
        <v>-125536</v>
      </c>
      <c r="I59" s="50">
        <f t="shared" si="5"/>
        <v>-118058</v>
      </c>
      <c r="J59" s="50">
        <f t="shared" si="5"/>
        <v>-298491</v>
      </c>
      <c r="K59" s="50">
        <f t="shared" si="5"/>
        <v>-34839</v>
      </c>
      <c r="L59" s="50">
        <f t="shared" si="5"/>
        <v>-349447</v>
      </c>
      <c r="M59" s="50">
        <f t="shared" si="5"/>
        <v>2183102</v>
      </c>
      <c r="N59" s="50">
        <f t="shared" si="5"/>
        <v>1798816</v>
      </c>
      <c r="O59" s="50">
        <f t="shared" si="5"/>
        <v>-338967</v>
      </c>
      <c r="P59" s="50">
        <f t="shared" si="5"/>
        <v>-311411</v>
      </c>
      <c r="Q59" s="50">
        <f t="shared" si="5"/>
        <v>2719919</v>
      </c>
      <c r="R59" s="50">
        <f t="shared" si="5"/>
        <v>2069541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3569866</v>
      </c>
      <c r="X59" s="50">
        <f t="shared" si="5"/>
        <v>857907</v>
      </c>
      <c r="Y59" s="50">
        <f t="shared" si="5"/>
        <v>2711959</v>
      </c>
      <c r="Z59" s="51">
        <f>+IF(X59&lt;&gt;0,+(Y59/X59)*100,0)</f>
        <v>316.11340156916776</v>
      </c>
      <c r="AA59" s="48">
        <f>SUM(AA56:AA58)</f>
        <v>1143793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-5079892</v>
      </c>
      <c r="D62" s="65">
        <f>SUM(D59:D61)</f>
        <v>0</v>
      </c>
      <c r="E62" s="66">
        <f t="shared" si="6"/>
        <v>-1106620</v>
      </c>
      <c r="F62" s="67">
        <f t="shared" si="6"/>
        <v>1143793</v>
      </c>
      <c r="G62" s="67">
        <f t="shared" si="6"/>
        <v>-54897</v>
      </c>
      <c r="H62" s="67">
        <f t="shared" si="6"/>
        <v>-125536</v>
      </c>
      <c r="I62" s="67">
        <f t="shared" si="6"/>
        <v>-118058</v>
      </c>
      <c r="J62" s="67">
        <f t="shared" si="6"/>
        <v>-298491</v>
      </c>
      <c r="K62" s="67">
        <f t="shared" si="6"/>
        <v>-34839</v>
      </c>
      <c r="L62" s="67">
        <f t="shared" si="6"/>
        <v>-349447</v>
      </c>
      <c r="M62" s="67">
        <f t="shared" si="6"/>
        <v>2183102</v>
      </c>
      <c r="N62" s="67">
        <f t="shared" si="6"/>
        <v>1798816</v>
      </c>
      <c r="O62" s="67">
        <f t="shared" si="6"/>
        <v>-338967</v>
      </c>
      <c r="P62" s="67">
        <f t="shared" si="6"/>
        <v>-311411</v>
      </c>
      <c r="Q62" s="67">
        <f t="shared" si="6"/>
        <v>2719919</v>
      </c>
      <c r="R62" s="67">
        <f t="shared" si="6"/>
        <v>2069541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3569866</v>
      </c>
      <c r="X62" s="67">
        <f t="shared" si="6"/>
        <v>857907</v>
      </c>
      <c r="Y62" s="67">
        <f t="shared" si="6"/>
        <v>2711959</v>
      </c>
      <c r="Z62" s="68">
        <f>+IF(X62&lt;&gt;0,+(Y62/X62)*100,0)</f>
        <v>316.11340156916776</v>
      </c>
      <c r="AA62" s="65">
        <f>SUM(AA59:AA61)</f>
        <v>1143793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2699602</v>
      </c>
      <c r="D9" s="20">
        <v>0</v>
      </c>
      <c r="E9" s="21">
        <v>2953267</v>
      </c>
      <c r="F9" s="22">
        <v>3171890</v>
      </c>
      <c r="G9" s="22">
        <v>259493</v>
      </c>
      <c r="H9" s="22">
        <v>248555</v>
      </c>
      <c r="I9" s="22">
        <v>244668</v>
      </c>
      <c r="J9" s="22">
        <v>752716</v>
      </c>
      <c r="K9" s="22">
        <v>237704</v>
      </c>
      <c r="L9" s="22">
        <v>236003</v>
      </c>
      <c r="M9" s="22">
        <v>235684</v>
      </c>
      <c r="N9" s="22">
        <v>709391</v>
      </c>
      <c r="O9" s="22">
        <v>233574</v>
      </c>
      <c r="P9" s="22">
        <v>230407</v>
      </c>
      <c r="Q9" s="22">
        <v>227941</v>
      </c>
      <c r="R9" s="22">
        <v>691922</v>
      </c>
      <c r="S9" s="22">
        <v>0</v>
      </c>
      <c r="T9" s="22">
        <v>0</v>
      </c>
      <c r="U9" s="22">
        <v>0</v>
      </c>
      <c r="V9" s="22">
        <v>0</v>
      </c>
      <c r="W9" s="22">
        <v>2154029</v>
      </c>
      <c r="X9" s="22">
        <v>2378907</v>
      </c>
      <c r="Y9" s="22">
        <v>-224878</v>
      </c>
      <c r="Z9" s="23">
        <v>-9.4529966913376597</v>
      </c>
      <c r="AA9" s="20">
        <v>3171890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780462</v>
      </c>
      <c r="D13" s="20">
        <v>0</v>
      </c>
      <c r="E13" s="21">
        <v>829939</v>
      </c>
      <c r="F13" s="22">
        <v>829939</v>
      </c>
      <c r="G13" s="22">
        <v>66418</v>
      </c>
      <c r="H13" s="22">
        <v>66198</v>
      </c>
      <c r="I13" s="22">
        <v>66649</v>
      </c>
      <c r="J13" s="22">
        <v>199265</v>
      </c>
      <c r="K13" s="22">
        <v>67317</v>
      </c>
      <c r="L13" s="22">
        <v>67883</v>
      </c>
      <c r="M13" s="22">
        <v>68157</v>
      </c>
      <c r="N13" s="22">
        <v>203357</v>
      </c>
      <c r="O13" s="22">
        <v>69193</v>
      </c>
      <c r="P13" s="22">
        <v>68066</v>
      </c>
      <c r="Q13" s="22">
        <v>67807</v>
      </c>
      <c r="R13" s="22">
        <v>205066</v>
      </c>
      <c r="S13" s="22">
        <v>0</v>
      </c>
      <c r="T13" s="22">
        <v>0</v>
      </c>
      <c r="U13" s="22">
        <v>0</v>
      </c>
      <c r="V13" s="22">
        <v>0</v>
      </c>
      <c r="W13" s="22">
        <v>607688</v>
      </c>
      <c r="X13" s="22">
        <v>622458</v>
      </c>
      <c r="Y13" s="22">
        <v>-14770</v>
      </c>
      <c r="Z13" s="23">
        <v>-2.3728508590137807</v>
      </c>
      <c r="AA13" s="20">
        <v>829939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6355200</v>
      </c>
      <c r="D28" s="20">
        <v>0</v>
      </c>
      <c r="E28" s="21">
        <v>6569200</v>
      </c>
      <c r="F28" s="22">
        <v>6569200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4926897</v>
      </c>
      <c r="Y28" s="22">
        <v>-4926897</v>
      </c>
      <c r="Z28" s="23">
        <v>-100</v>
      </c>
      <c r="AA28" s="20">
        <v>6569200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9835264</v>
      </c>
      <c r="D35" s="29">
        <f t="shared" ref="D35:Y35" si="0">SUM(D6:D34)</f>
        <v>0</v>
      </c>
      <c r="E35" s="30">
        <f t="shared" si="0"/>
        <v>10352406</v>
      </c>
      <c r="F35" s="31">
        <f t="shared" si="0"/>
        <v>10571029</v>
      </c>
      <c r="G35" s="31">
        <f t="shared" si="0"/>
        <v>325911</v>
      </c>
      <c r="H35" s="31">
        <f t="shared" si="0"/>
        <v>314753</v>
      </c>
      <c r="I35" s="31">
        <f t="shared" si="0"/>
        <v>311317</v>
      </c>
      <c r="J35" s="31">
        <f t="shared" si="0"/>
        <v>951981</v>
      </c>
      <c r="K35" s="31">
        <f t="shared" si="0"/>
        <v>305021</v>
      </c>
      <c r="L35" s="31">
        <f t="shared" si="0"/>
        <v>303886</v>
      </c>
      <c r="M35" s="31">
        <f t="shared" si="0"/>
        <v>303841</v>
      </c>
      <c r="N35" s="31">
        <f t="shared" si="0"/>
        <v>912748</v>
      </c>
      <c r="O35" s="31">
        <f t="shared" si="0"/>
        <v>302767</v>
      </c>
      <c r="P35" s="31">
        <f t="shared" si="0"/>
        <v>298473</v>
      </c>
      <c r="Q35" s="31">
        <f t="shared" si="0"/>
        <v>295748</v>
      </c>
      <c r="R35" s="31">
        <f t="shared" si="0"/>
        <v>896988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2761717</v>
      </c>
      <c r="X35" s="31">
        <f t="shared" si="0"/>
        <v>7928262</v>
      </c>
      <c r="Y35" s="31">
        <f t="shared" si="0"/>
        <v>-5166545</v>
      </c>
      <c r="Z35" s="32">
        <f>+IF(X35&lt;&gt;0,+(Y35/X35)*100,0)</f>
        <v>-65.166173872659598</v>
      </c>
      <c r="AA35" s="29">
        <f>SUM(AA6:AA34)</f>
        <v>10571029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2773843</v>
      </c>
      <c r="D37" s="20">
        <v>0</v>
      </c>
      <c r="E37" s="21">
        <v>2939370</v>
      </c>
      <c r="F37" s="22">
        <v>2939370</v>
      </c>
      <c r="G37" s="22">
        <v>240595</v>
      </c>
      <c r="H37" s="22">
        <v>233195</v>
      </c>
      <c r="I37" s="22">
        <v>238034</v>
      </c>
      <c r="J37" s="22">
        <v>711824</v>
      </c>
      <c r="K37" s="22">
        <v>242328</v>
      </c>
      <c r="L37" s="22">
        <v>282352</v>
      </c>
      <c r="M37" s="22">
        <v>459389</v>
      </c>
      <c r="N37" s="22">
        <v>984069</v>
      </c>
      <c r="O37" s="22">
        <v>271303</v>
      </c>
      <c r="P37" s="22">
        <v>277390</v>
      </c>
      <c r="Q37" s="22">
        <v>261757</v>
      </c>
      <c r="R37" s="22">
        <v>810450</v>
      </c>
      <c r="S37" s="22">
        <v>0</v>
      </c>
      <c r="T37" s="22">
        <v>0</v>
      </c>
      <c r="U37" s="22">
        <v>0</v>
      </c>
      <c r="V37" s="22">
        <v>0</v>
      </c>
      <c r="W37" s="22">
        <v>2506343</v>
      </c>
      <c r="X37" s="22">
        <v>2204523</v>
      </c>
      <c r="Y37" s="22">
        <v>301820</v>
      </c>
      <c r="Z37" s="23">
        <v>13.690943573734545</v>
      </c>
      <c r="AA37" s="20">
        <v>2939370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1452541</v>
      </c>
      <c r="D40" s="20">
        <v>0</v>
      </c>
      <c r="E40" s="21">
        <v>775338</v>
      </c>
      <c r="F40" s="22">
        <v>775338</v>
      </c>
      <c r="G40" s="22">
        <v>22407</v>
      </c>
      <c r="H40" s="22">
        <v>31884</v>
      </c>
      <c r="I40" s="22">
        <v>28207</v>
      </c>
      <c r="J40" s="22">
        <v>82498</v>
      </c>
      <c r="K40" s="22">
        <v>261757</v>
      </c>
      <c r="L40" s="22">
        <v>9276</v>
      </c>
      <c r="M40" s="22">
        <v>35543</v>
      </c>
      <c r="N40" s="22">
        <v>306576</v>
      </c>
      <c r="O40" s="22">
        <v>90214</v>
      </c>
      <c r="P40" s="22">
        <v>59340</v>
      </c>
      <c r="Q40" s="22">
        <v>30396</v>
      </c>
      <c r="R40" s="22">
        <v>179950</v>
      </c>
      <c r="S40" s="22">
        <v>0</v>
      </c>
      <c r="T40" s="22">
        <v>0</v>
      </c>
      <c r="U40" s="22">
        <v>0</v>
      </c>
      <c r="V40" s="22">
        <v>0</v>
      </c>
      <c r="W40" s="22">
        <v>569024</v>
      </c>
      <c r="X40" s="22">
        <v>581508</v>
      </c>
      <c r="Y40" s="22">
        <v>-12484</v>
      </c>
      <c r="Z40" s="23">
        <v>-2.1468320298259012</v>
      </c>
      <c r="AA40" s="20">
        <v>775338</v>
      </c>
    </row>
    <row r="41" spans="1:27" x14ac:dyDescent="0.25">
      <c r="A41" s="19" t="s">
        <v>67</v>
      </c>
      <c r="B41" s="15" t="s">
        <v>32</v>
      </c>
      <c r="C41" s="20">
        <v>-27615</v>
      </c>
      <c r="D41" s="20">
        <v>0</v>
      </c>
      <c r="E41" s="21">
        <v>430076</v>
      </c>
      <c r="F41" s="22">
        <v>430076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322560</v>
      </c>
      <c r="Y41" s="22">
        <v>-322560</v>
      </c>
      <c r="Z41" s="23">
        <v>-100</v>
      </c>
      <c r="AA41" s="20">
        <v>430076</v>
      </c>
    </row>
    <row r="42" spans="1:27" x14ac:dyDescent="0.25">
      <c r="A42" s="19" t="s">
        <v>68</v>
      </c>
      <c r="B42" s="15" t="s">
        <v>32</v>
      </c>
      <c r="C42" s="20">
        <v>5524948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129452</v>
      </c>
      <c r="D44" s="20">
        <v>0</v>
      </c>
      <c r="E44" s="21">
        <v>321963</v>
      </c>
      <c r="F44" s="22">
        <v>388328</v>
      </c>
      <c r="G44" s="22">
        <v>0</v>
      </c>
      <c r="H44" s="22">
        <v>28136</v>
      </c>
      <c r="I44" s="22">
        <v>6796</v>
      </c>
      <c r="J44" s="22">
        <v>34932</v>
      </c>
      <c r="K44" s="22">
        <v>3475</v>
      </c>
      <c r="L44" s="22">
        <v>22470</v>
      </c>
      <c r="M44" s="22">
        <v>135833</v>
      </c>
      <c r="N44" s="22">
        <v>161778</v>
      </c>
      <c r="O44" s="22">
        <v>43071</v>
      </c>
      <c r="P44" s="22">
        <v>22044</v>
      </c>
      <c r="Q44" s="22">
        <v>0</v>
      </c>
      <c r="R44" s="22">
        <v>65115</v>
      </c>
      <c r="S44" s="22">
        <v>0</v>
      </c>
      <c r="T44" s="22">
        <v>0</v>
      </c>
      <c r="U44" s="22">
        <v>0</v>
      </c>
      <c r="V44" s="22">
        <v>0</v>
      </c>
      <c r="W44" s="22">
        <v>261825</v>
      </c>
      <c r="X44" s="22">
        <v>291249</v>
      </c>
      <c r="Y44" s="22">
        <v>-29424</v>
      </c>
      <c r="Z44" s="23">
        <v>-10.102695631572985</v>
      </c>
      <c r="AA44" s="20">
        <v>388328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5220</v>
      </c>
      <c r="F46" s="22">
        <v>130000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97497</v>
      </c>
      <c r="Y46" s="22">
        <v>-97497</v>
      </c>
      <c r="Z46" s="23">
        <v>-100</v>
      </c>
      <c r="AA46" s="20">
        <v>130000</v>
      </c>
    </row>
    <row r="47" spans="1:27" x14ac:dyDescent="0.25">
      <c r="A47" s="19" t="s">
        <v>73</v>
      </c>
      <c r="B47" s="15" t="s">
        <v>32</v>
      </c>
      <c r="C47" s="20">
        <v>130892</v>
      </c>
      <c r="D47" s="20">
        <v>0</v>
      </c>
      <c r="E47" s="21">
        <v>321060</v>
      </c>
      <c r="F47" s="22">
        <v>355357</v>
      </c>
      <c r="G47" s="22">
        <v>27723</v>
      </c>
      <c r="H47" s="22">
        <v>8785</v>
      </c>
      <c r="I47" s="22">
        <v>8201</v>
      </c>
      <c r="J47" s="22">
        <v>44709</v>
      </c>
      <c r="K47" s="22">
        <v>14773</v>
      </c>
      <c r="L47" s="22">
        <v>11262</v>
      </c>
      <c r="M47" s="22">
        <v>12467</v>
      </c>
      <c r="N47" s="22">
        <v>38502</v>
      </c>
      <c r="O47" s="22">
        <v>277523</v>
      </c>
      <c r="P47" s="22">
        <v>12818</v>
      </c>
      <c r="Q47" s="22">
        <v>310411</v>
      </c>
      <c r="R47" s="22">
        <v>600752</v>
      </c>
      <c r="S47" s="22">
        <v>0</v>
      </c>
      <c r="T47" s="22">
        <v>0</v>
      </c>
      <c r="U47" s="22">
        <v>0</v>
      </c>
      <c r="V47" s="22">
        <v>0</v>
      </c>
      <c r="W47" s="22">
        <v>683963</v>
      </c>
      <c r="X47" s="22">
        <v>266517</v>
      </c>
      <c r="Y47" s="22">
        <v>417446</v>
      </c>
      <c r="Z47" s="23">
        <v>156.63015867655722</v>
      </c>
      <c r="AA47" s="20">
        <v>355357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9984061</v>
      </c>
      <c r="D50" s="29">
        <f t="shared" ref="D50:Y50" si="1">SUM(D37:D49)</f>
        <v>0</v>
      </c>
      <c r="E50" s="30">
        <f t="shared" si="1"/>
        <v>4793027</v>
      </c>
      <c r="F50" s="31">
        <f t="shared" si="1"/>
        <v>5018469</v>
      </c>
      <c r="G50" s="31">
        <f t="shared" si="1"/>
        <v>290725</v>
      </c>
      <c r="H50" s="31">
        <f t="shared" si="1"/>
        <v>302000</v>
      </c>
      <c r="I50" s="31">
        <f t="shared" si="1"/>
        <v>281238</v>
      </c>
      <c r="J50" s="31">
        <f t="shared" si="1"/>
        <v>873963</v>
      </c>
      <c r="K50" s="31">
        <f t="shared" si="1"/>
        <v>522333</v>
      </c>
      <c r="L50" s="31">
        <f t="shared" si="1"/>
        <v>325360</v>
      </c>
      <c r="M50" s="31">
        <f t="shared" si="1"/>
        <v>643232</v>
      </c>
      <c r="N50" s="31">
        <f t="shared" si="1"/>
        <v>1490925</v>
      </c>
      <c r="O50" s="31">
        <f t="shared" si="1"/>
        <v>682111</v>
      </c>
      <c r="P50" s="31">
        <f t="shared" si="1"/>
        <v>371592</v>
      </c>
      <c r="Q50" s="31">
        <f t="shared" si="1"/>
        <v>602564</v>
      </c>
      <c r="R50" s="31">
        <f t="shared" si="1"/>
        <v>1656267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4021155</v>
      </c>
      <c r="X50" s="31">
        <f t="shared" si="1"/>
        <v>3763854</v>
      </c>
      <c r="Y50" s="31">
        <f t="shared" si="1"/>
        <v>257301</v>
      </c>
      <c r="Z50" s="32">
        <f>+IF(X50&lt;&gt;0,+(Y50/X50)*100,0)</f>
        <v>6.8361046948154742</v>
      </c>
      <c r="AA50" s="29">
        <f>SUM(AA37:AA49)</f>
        <v>5018469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-148797</v>
      </c>
      <c r="D51" s="39">
        <f t="shared" si="2"/>
        <v>0</v>
      </c>
      <c r="E51" s="40">
        <f t="shared" si="2"/>
        <v>5559379</v>
      </c>
      <c r="F51" s="41">
        <f t="shared" si="2"/>
        <v>5552560</v>
      </c>
      <c r="G51" s="41">
        <f t="shared" si="2"/>
        <v>35186</v>
      </c>
      <c r="H51" s="41">
        <f t="shared" si="2"/>
        <v>12753</v>
      </c>
      <c r="I51" s="41">
        <f t="shared" si="2"/>
        <v>30079</v>
      </c>
      <c r="J51" s="41">
        <f t="shared" si="2"/>
        <v>78018</v>
      </c>
      <c r="K51" s="41">
        <f t="shared" si="2"/>
        <v>-217312</v>
      </c>
      <c r="L51" s="41">
        <f t="shared" si="2"/>
        <v>-21474</v>
      </c>
      <c r="M51" s="41">
        <f t="shared" si="2"/>
        <v>-339391</v>
      </c>
      <c r="N51" s="41">
        <f t="shared" si="2"/>
        <v>-578177</v>
      </c>
      <c r="O51" s="41">
        <f t="shared" si="2"/>
        <v>-379344</v>
      </c>
      <c r="P51" s="41">
        <f t="shared" si="2"/>
        <v>-73119</v>
      </c>
      <c r="Q51" s="41">
        <f t="shared" si="2"/>
        <v>-306816</v>
      </c>
      <c r="R51" s="41">
        <f t="shared" si="2"/>
        <v>-759279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-1259438</v>
      </c>
      <c r="X51" s="41">
        <f t="shared" si="2"/>
        <v>4164408</v>
      </c>
      <c r="Y51" s="41">
        <f t="shared" si="2"/>
        <v>-5423846</v>
      </c>
      <c r="Z51" s="42">
        <f>+IF(X51&lt;&gt;0,+(Y51/X51)*100,0)</f>
        <v>-130.24290607452488</v>
      </c>
      <c r="AA51" s="39">
        <f>+AA35-AA50</f>
        <v>5552560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-148797</v>
      </c>
      <c r="D54" s="48">
        <f t="shared" si="3"/>
        <v>0</v>
      </c>
      <c r="E54" s="49">
        <f t="shared" si="3"/>
        <v>5559379</v>
      </c>
      <c r="F54" s="50">
        <f t="shared" si="3"/>
        <v>5552560</v>
      </c>
      <c r="G54" s="50">
        <f t="shared" si="3"/>
        <v>35186</v>
      </c>
      <c r="H54" s="50">
        <f t="shared" si="3"/>
        <v>12753</v>
      </c>
      <c r="I54" s="50">
        <f t="shared" si="3"/>
        <v>30079</v>
      </c>
      <c r="J54" s="50">
        <f t="shared" si="3"/>
        <v>78018</v>
      </c>
      <c r="K54" s="50">
        <f t="shared" si="3"/>
        <v>-217312</v>
      </c>
      <c r="L54" s="50">
        <f t="shared" si="3"/>
        <v>-21474</v>
      </c>
      <c r="M54" s="50">
        <f t="shared" si="3"/>
        <v>-339391</v>
      </c>
      <c r="N54" s="50">
        <f t="shared" si="3"/>
        <v>-578177</v>
      </c>
      <c r="O54" s="50">
        <f t="shared" si="3"/>
        <v>-379344</v>
      </c>
      <c r="P54" s="50">
        <f t="shared" si="3"/>
        <v>-73119</v>
      </c>
      <c r="Q54" s="50">
        <f t="shared" si="3"/>
        <v>-306816</v>
      </c>
      <c r="R54" s="50">
        <f t="shared" si="3"/>
        <v>-759279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-1259438</v>
      </c>
      <c r="X54" s="50">
        <f t="shared" si="3"/>
        <v>4164408</v>
      </c>
      <c r="Y54" s="50">
        <f t="shared" si="3"/>
        <v>-5423846</v>
      </c>
      <c r="Z54" s="51">
        <f>+IF(X54&lt;&gt;0,+(Y54/X54)*100,0)</f>
        <v>-130.24290607452488</v>
      </c>
      <c r="AA54" s="48">
        <f>SUM(AA51:AA53)</f>
        <v>5552560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-148797</v>
      </c>
      <c r="D56" s="54">
        <f>+D54-D55</f>
        <v>0</v>
      </c>
      <c r="E56" s="55">
        <f t="shared" si="4"/>
        <v>5559379</v>
      </c>
      <c r="F56" s="56">
        <f t="shared" si="4"/>
        <v>5552560</v>
      </c>
      <c r="G56" s="56">
        <f t="shared" si="4"/>
        <v>35186</v>
      </c>
      <c r="H56" s="56">
        <f t="shared" si="4"/>
        <v>12753</v>
      </c>
      <c r="I56" s="56">
        <f t="shared" si="4"/>
        <v>30079</v>
      </c>
      <c r="J56" s="56">
        <f t="shared" si="4"/>
        <v>78018</v>
      </c>
      <c r="K56" s="56">
        <f t="shared" si="4"/>
        <v>-217312</v>
      </c>
      <c r="L56" s="56">
        <f t="shared" si="4"/>
        <v>-21474</v>
      </c>
      <c r="M56" s="56">
        <f t="shared" si="4"/>
        <v>-339391</v>
      </c>
      <c r="N56" s="56">
        <f t="shared" si="4"/>
        <v>-578177</v>
      </c>
      <c r="O56" s="56">
        <f t="shared" si="4"/>
        <v>-379344</v>
      </c>
      <c r="P56" s="56">
        <f t="shared" si="4"/>
        <v>-73119</v>
      </c>
      <c r="Q56" s="56">
        <f t="shared" si="4"/>
        <v>-306816</v>
      </c>
      <c r="R56" s="56">
        <f t="shared" si="4"/>
        <v>-759279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-1259438</v>
      </c>
      <c r="X56" s="56">
        <f t="shared" si="4"/>
        <v>4164408</v>
      </c>
      <c r="Y56" s="56">
        <f t="shared" si="4"/>
        <v>-5423846</v>
      </c>
      <c r="Z56" s="57">
        <f>+IF(X56&lt;&gt;0,+(Y56/X56)*100,0)</f>
        <v>-130.24290607452488</v>
      </c>
      <c r="AA56" s="54">
        <f>+AA54-AA55</f>
        <v>5552560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-148797</v>
      </c>
      <c r="D59" s="48">
        <f>SUM(D56:D58)</f>
        <v>0</v>
      </c>
      <c r="E59" s="49">
        <f t="shared" si="5"/>
        <v>5559379</v>
      </c>
      <c r="F59" s="50">
        <f t="shared" si="5"/>
        <v>5552560</v>
      </c>
      <c r="G59" s="50">
        <f t="shared" si="5"/>
        <v>35186</v>
      </c>
      <c r="H59" s="50">
        <f t="shared" si="5"/>
        <v>12753</v>
      </c>
      <c r="I59" s="50">
        <f t="shared" si="5"/>
        <v>30079</v>
      </c>
      <c r="J59" s="50">
        <f t="shared" si="5"/>
        <v>78018</v>
      </c>
      <c r="K59" s="50">
        <f t="shared" si="5"/>
        <v>-217312</v>
      </c>
      <c r="L59" s="50">
        <f t="shared" si="5"/>
        <v>-21474</v>
      </c>
      <c r="M59" s="50">
        <f t="shared" si="5"/>
        <v>-339391</v>
      </c>
      <c r="N59" s="50">
        <f t="shared" si="5"/>
        <v>-578177</v>
      </c>
      <c r="O59" s="50">
        <f t="shared" si="5"/>
        <v>-379344</v>
      </c>
      <c r="P59" s="50">
        <f t="shared" si="5"/>
        <v>-73119</v>
      </c>
      <c r="Q59" s="50">
        <f t="shared" si="5"/>
        <v>-306816</v>
      </c>
      <c r="R59" s="50">
        <f t="shared" si="5"/>
        <v>-759279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-1259438</v>
      </c>
      <c r="X59" s="50">
        <f t="shared" si="5"/>
        <v>4164408</v>
      </c>
      <c r="Y59" s="50">
        <f t="shared" si="5"/>
        <v>-5423846</v>
      </c>
      <c r="Z59" s="51">
        <f>+IF(X59&lt;&gt;0,+(Y59/X59)*100,0)</f>
        <v>-130.24290607452488</v>
      </c>
      <c r="AA59" s="48">
        <f>SUM(AA56:AA58)</f>
        <v>5552560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-148797</v>
      </c>
      <c r="D62" s="65">
        <f>SUM(D59:D61)</f>
        <v>0</v>
      </c>
      <c r="E62" s="66">
        <f t="shared" si="6"/>
        <v>5559379</v>
      </c>
      <c r="F62" s="67">
        <f t="shared" si="6"/>
        <v>5552560</v>
      </c>
      <c r="G62" s="67">
        <f t="shared" si="6"/>
        <v>35186</v>
      </c>
      <c r="H62" s="67">
        <f t="shared" si="6"/>
        <v>12753</v>
      </c>
      <c r="I62" s="67">
        <f t="shared" si="6"/>
        <v>30079</v>
      </c>
      <c r="J62" s="67">
        <f t="shared" si="6"/>
        <v>78018</v>
      </c>
      <c r="K62" s="67">
        <f t="shared" si="6"/>
        <v>-217312</v>
      </c>
      <c r="L62" s="67">
        <f t="shared" si="6"/>
        <v>-21474</v>
      </c>
      <c r="M62" s="67">
        <f t="shared" si="6"/>
        <v>-339391</v>
      </c>
      <c r="N62" s="67">
        <f t="shared" si="6"/>
        <v>-578177</v>
      </c>
      <c r="O62" s="67">
        <f t="shared" si="6"/>
        <v>-379344</v>
      </c>
      <c r="P62" s="67">
        <f t="shared" si="6"/>
        <v>-73119</v>
      </c>
      <c r="Q62" s="67">
        <f t="shared" si="6"/>
        <v>-306816</v>
      </c>
      <c r="R62" s="67">
        <f t="shared" si="6"/>
        <v>-759279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-1259438</v>
      </c>
      <c r="X62" s="67">
        <f t="shared" si="6"/>
        <v>4164408</v>
      </c>
      <c r="Y62" s="67">
        <f t="shared" si="6"/>
        <v>-5423846</v>
      </c>
      <c r="Z62" s="68">
        <f>+IF(X62&lt;&gt;0,+(Y62/X62)*100,0)</f>
        <v>-130.24290607452488</v>
      </c>
      <c r="AA62" s="65">
        <f>SUM(AA59:AA61)</f>
        <v>5552560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2401516</v>
      </c>
      <c r="D9" s="20">
        <v>0</v>
      </c>
      <c r="E9" s="21">
        <v>2346293</v>
      </c>
      <c r="F9" s="22">
        <v>2346293</v>
      </c>
      <c r="G9" s="22">
        <v>218312</v>
      </c>
      <c r="H9" s="22">
        <v>218506</v>
      </c>
      <c r="I9" s="22">
        <v>218141</v>
      </c>
      <c r="J9" s="22">
        <v>654959</v>
      </c>
      <c r="K9" s="22">
        <v>218291</v>
      </c>
      <c r="L9" s="22">
        <v>218725</v>
      </c>
      <c r="M9" s="22">
        <v>219310</v>
      </c>
      <c r="N9" s="22">
        <v>656326</v>
      </c>
      <c r="O9" s="22">
        <v>217972</v>
      </c>
      <c r="P9" s="22">
        <v>220954</v>
      </c>
      <c r="Q9" s="22">
        <v>218920</v>
      </c>
      <c r="R9" s="22">
        <v>657846</v>
      </c>
      <c r="S9" s="22">
        <v>0</v>
      </c>
      <c r="T9" s="22">
        <v>0</v>
      </c>
      <c r="U9" s="22">
        <v>0</v>
      </c>
      <c r="V9" s="22">
        <v>0</v>
      </c>
      <c r="W9" s="22">
        <v>1969131</v>
      </c>
      <c r="X9" s="22">
        <v>1759734</v>
      </c>
      <c r="Y9" s="22">
        <v>209397</v>
      </c>
      <c r="Z9" s="23">
        <v>11.899355243462931</v>
      </c>
      <c r="AA9" s="20">
        <v>2346293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1149973</v>
      </c>
      <c r="D13" s="20">
        <v>0</v>
      </c>
      <c r="E13" s="21">
        <v>788714</v>
      </c>
      <c r="F13" s="22">
        <v>788714</v>
      </c>
      <c r="G13" s="22">
        <v>100272</v>
      </c>
      <c r="H13" s="22">
        <v>99618</v>
      </c>
      <c r="I13" s="22">
        <v>101181</v>
      </c>
      <c r="J13" s="22">
        <v>301071</v>
      </c>
      <c r="K13" s="22">
        <v>102773</v>
      </c>
      <c r="L13" s="22">
        <v>101778</v>
      </c>
      <c r="M13" s="22">
        <v>103260</v>
      </c>
      <c r="N13" s="22">
        <v>307811</v>
      </c>
      <c r="O13" s="22">
        <v>104705</v>
      </c>
      <c r="P13" s="22">
        <v>106123</v>
      </c>
      <c r="Q13" s="22">
        <v>107617</v>
      </c>
      <c r="R13" s="22">
        <v>318445</v>
      </c>
      <c r="S13" s="22">
        <v>0</v>
      </c>
      <c r="T13" s="22">
        <v>0</v>
      </c>
      <c r="U13" s="22">
        <v>0</v>
      </c>
      <c r="V13" s="22">
        <v>0</v>
      </c>
      <c r="W13" s="22">
        <v>927327</v>
      </c>
      <c r="X13" s="22">
        <v>591534</v>
      </c>
      <c r="Y13" s="22">
        <v>335793</v>
      </c>
      <c r="Z13" s="23">
        <v>56.766474961709726</v>
      </c>
      <c r="AA13" s="20">
        <v>788714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1826436</v>
      </c>
      <c r="D28" s="20">
        <v>0</v>
      </c>
      <c r="E28" s="21">
        <v>3102930</v>
      </c>
      <c r="F28" s="22">
        <v>3102930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3102930</v>
      </c>
      <c r="P28" s="22">
        <v>0</v>
      </c>
      <c r="Q28" s="22">
        <v>0</v>
      </c>
      <c r="R28" s="22">
        <v>3102930</v>
      </c>
      <c r="S28" s="22">
        <v>0</v>
      </c>
      <c r="T28" s="22">
        <v>0</v>
      </c>
      <c r="U28" s="22">
        <v>0</v>
      </c>
      <c r="V28" s="22">
        <v>0</v>
      </c>
      <c r="W28" s="22">
        <v>3102930</v>
      </c>
      <c r="X28" s="22">
        <v>2327202</v>
      </c>
      <c r="Y28" s="22">
        <v>775728</v>
      </c>
      <c r="Z28" s="23">
        <v>33.333075512998015</v>
      </c>
      <c r="AA28" s="20">
        <v>3102930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5377925</v>
      </c>
      <c r="D35" s="29">
        <f t="shared" ref="D35:Y35" si="0">SUM(D6:D34)</f>
        <v>0</v>
      </c>
      <c r="E35" s="30">
        <f t="shared" si="0"/>
        <v>6237937</v>
      </c>
      <c r="F35" s="31">
        <f t="shared" si="0"/>
        <v>6237937</v>
      </c>
      <c r="G35" s="31">
        <f t="shared" si="0"/>
        <v>318584</v>
      </c>
      <c r="H35" s="31">
        <f t="shared" si="0"/>
        <v>318124</v>
      </c>
      <c r="I35" s="31">
        <f t="shared" si="0"/>
        <v>319322</v>
      </c>
      <c r="J35" s="31">
        <f t="shared" si="0"/>
        <v>956030</v>
      </c>
      <c r="K35" s="31">
        <f t="shared" si="0"/>
        <v>321064</v>
      </c>
      <c r="L35" s="31">
        <f t="shared" si="0"/>
        <v>320503</v>
      </c>
      <c r="M35" s="31">
        <f t="shared" si="0"/>
        <v>322570</v>
      </c>
      <c r="N35" s="31">
        <f t="shared" si="0"/>
        <v>964137</v>
      </c>
      <c r="O35" s="31">
        <f t="shared" si="0"/>
        <v>3425607</v>
      </c>
      <c r="P35" s="31">
        <f t="shared" si="0"/>
        <v>327077</v>
      </c>
      <c r="Q35" s="31">
        <f t="shared" si="0"/>
        <v>326537</v>
      </c>
      <c r="R35" s="31">
        <f t="shared" si="0"/>
        <v>4079221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5999388</v>
      </c>
      <c r="X35" s="31">
        <f t="shared" si="0"/>
        <v>4678470</v>
      </c>
      <c r="Y35" s="31">
        <f t="shared" si="0"/>
        <v>1320918</v>
      </c>
      <c r="Z35" s="32">
        <f>+IF(X35&lt;&gt;0,+(Y35/X35)*100,0)</f>
        <v>28.23397392737369</v>
      </c>
      <c r="AA35" s="29">
        <f>SUM(AA6:AA34)</f>
        <v>6237937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1849484</v>
      </c>
      <c r="D37" s="20">
        <v>0</v>
      </c>
      <c r="E37" s="21">
        <v>2397752</v>
      </c>
      <c r="F37" s="22">
        <v>2397752</v>
      </c>
      <c r="G37" s="22">
        <v>149487</v>
      </c>
      <c r="H37" s="22">
        <v>156334</v>
      </c>
      <c r="I37" s="22">
        <v>175846</v>
      </c>
      <c r="J37" s="22">
        <v>481667</v>
      </c>
      <c r="K37" s="22">
        <v>159720</v>
      </c>
      <c r="L37" s="22">
        <v>148688</v>
      </c>
      <c r="M37" s="22">
        <v>149580</v>
      </c>
      <c r="N37" s="22">
        <v>457988</v>
      </c>
      <c r="O37" s="22">
        <v>166910</v>
      </c>
      <c r="P37" s="22">
        <v>125300</v>
      </c>
      <c r="Q37" s="22">
        <v>140286</v>
      </c>
      <c r="R37" s="22">
        <v>432496</v>
      </c>
      <c r="S37" s="22">
        <v>0</v>
      </c>
      <c r="T37" s="22">
        <v>0</v>
      </c>
      <c r="U37" s="22">
        <v>0</v>
      </c>
      <c r="V37" s="22">
        <v>0</v>
      </c>
      <c r="W37" s="22">
        <v>1372151</v>
      </c>
      <c r="X37" s="22">
        <v>1798308</v>
      </c>
      <c r="Y37" s="22">
        <v>-426157</v>
      </c>
      <c r="Z37" s="23">
        <v>-23.697664693700968</v>
      </c>
      <c r="AA37" s="20">
        <v>2397752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358000</v>
      </c>
      <c r="D40" s="20">
        <v>0</v>
      </c>
      <c r="E40" s="21">
        <v>450687</v>
      </c>
      <c r="F40" s="22">
        <v>450687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937</v>
      </c>
      <c r="N40" s="22">
        <v>937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937</v>
      </c>
      <c r="X40" s="22">
        <v>338013</v>
      </c>
      <c r="Y40" s="22">
        <v>-337076</v>
      </c>
      <c r="Z40" s="23">
        <v>-99.722791726945417</v>
      </c>
      <c r="AA40" s="20">
        <v>450687</v>
      </c>
    </row>
    <row r="41" spans="1:27" x14ac:dyDescent="0.25">
      <c r="A41" s="19" t="s">
        <v>67</v>
      </c>
      <c r="B41" s="15" t="s">
        <v>32</v>
      </c>
      <c r="C41" s="20">
        <v>242146</v>
      </c>
      <c r="D41" s="20">
        <v>0</v>
      </c>
      <c r="E41" s="21">
        <v>797760</v>
      </c>
      <c r="F41" s="22">
        <v>797760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598320</v>
      </c>
      <c r="Y41" s="22">
        <v>-598320</v>
      </c>
      <c r="Z41" s="23">
        <v>-100</v>
      </c>
      <c r="AA41" s="20">
        <v>797760</v>
      </c>
    </row>
    <row r="42" spans="1:27" x14ac:dyDescent="0.25">
      <c r="A42" s="19" t="s">
        <v>68</v>
      </c>
      <c r="B42" s="15" t="s">
        <v>32</v>
      </c>
      <c r="C42" s="20">
        <v>562629</v>
      </c>
      <c r="D42" s="20">
        <v>0</v>
      </c>
      <c r="E42" s="21">
        <v>551327</v>
      </c>
      <c r="F42" s="22">
        <v>551327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413496</v>
      </c>
      <c r="Y42" s="22">
        <v>-413496</v>
      </c>
      <c r="Z42" s="23">
        <v>-100</v>
      </c>
      <c r="AA42" s="20">
        <v>551327</v>
      </c>
    </row>
    <row r="43" spans="1:27" x14ac:dyDescent="0.25">
      <c r="A43" s="19" t="s">
        <v>69</v>
      </c>
      <c r="B43" s="15" t="s">
        <v>32</v>
      </c>
      <c r="C43" s="20">
        <v>2160647</v>
      </c>
      <c r="D43" s="20">
        <v>0</v>
      </c>
      <c r="E43" s="21">
        <v>804935</v>
      </c>
      <c r="F43" s="22">
        <v>804935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603702</v>
      </c>
      <c r="Y43" s="22">
        <v>-603702</v>
      </c>
      <c r="Z43" s="23">
        <v>-100</v>
      </c>
      <c r="AA43" s="20">
        <v>804935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45590</v>
      </c>
      <c r="F44" s="22">
        <v>45590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34200</v>
      </c>
      <c r="Y44" s="22">
        <v>-34200</v>
      </c>
      <c r="Z44" s="23">
        <v>-100</v>
      </c>
      <c r="AA44" s="20">
        <v>45590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9165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562410</v>
      </c>
      <c r="D47" s="20">
        <v>0</v>
      </c>
      <c r="E47" s="21">
        <v>595869</v>
      </c>
      <c r="F47" s="22">
        <v>595869</v>
      </c>
      <c r="G47" s="22">
        <v>2824</v>
      </c>
      <c r="H47" s="22">
        <v>4634</v>
      </c>
      <c r="I47" s="22">
        <v>1581</v>
      </c>
      <c r="J47" s="22">
        <v>9039</v>
      </c>
      <c r="K47" s="22">
        <v>4247</v>
      </c>
      <c r="L47" s="22">
        <v>37830</v>
      </c>
      <c r="M47" s="22">
        <v>3286</v>
      </c>
      <c r="N47" s="22">
        <v>45363</v>
      </c>
      <c r="O47" s="22">
        <v>2381</v>
      </c>
      <c r="P47" s="22">
        <v>1813</v>
      </c>
      <c r="Q47" s="22">
        <v>19099</v>
      </c>
      <c r="R47" s="22">
        <v>23293</v>
      </c>
      <c r="S47" s="22">
        <v>0</v>
      </c>
      <c r="T47" s="22">
        <v>0</v>
      </c>
      <c r="U47" s="22">
        <v>0</v>
      </c>
      <c r="V47" s="22">
        <v>0</v>
      </c>
      <c r="W47" s="22">
        <v>77695</v>
      </c>
      <c r="X47" s="22">
        <v>446904</v>
      </c>
      <c r="Y47" s="22">
        <v>-369209</v>
      </c>
      <c r="Z47" s="23">
        <v>-82.614834505844655</v>
      </c>
      <c r="AA47" s="20">
        <v>595869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5744481</v>
      </c>
      <c r="D50" s="29">
        <f t="shared" ref="D50:Y50" si="1">SUM(D37:D49)</f>
        <v>0</v>
      </c>
      <c r="E50" s="30">
        <f t="shared" si="1"/>
        <v>5643920</v>
      </c>
      <c r="F50" s="31">
        <f t="shared" si="1"/>
        <v>5643920</v>
      </c>
      <c r="G50" s="31">
        <f t="shared" si="1"/>
        <v>152311</v>
      </c>
      <c r="H50" s="31">
        <f t="shared" si="1"/>
        <v>160968</v>
      </c>
      <c r="I50" s="31">
        <f t="shared" si="1"/>
        <v>177427</v>
      </c>
      <c r="J50" s="31">
        <f t="shared" si="1"/>
        <v>490706</v>
      </c>
      <c r="K50" s="31">
        <f t="shared" si="1"/>
        <v>163967</v>
      </c>
      <c r="L50" s="31">
        <f t="shared" si="1"/>
        <v>186518</v>
      </c>
      <c r="M50" s="31">
        <f t="shared" si="1"/>
        <v>153803</v>
      </c>
      <c r="N50" s="31">
        <f t="shared" si="1"/>
        <v>504288</v>
      </c>
      <c r="O50" s="31">
        <f t="shared" si="1"/>
        <v>169291</v>
      </c>
      <c r="P50" s="31">
        <f t="shared" si="1"/>
        <v>127113</v>
      </c>
      <c r="Q50" s="31">
        <f t="shared" si="1"/>
        <v>159385</v>
      </c>
      <c r="R50" s="31">
        <f t="shared" si="1"/>
        <v>455789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1450783</v>
      </c>
      <c r="X50" s="31">
        <f t="shared" si="1"/>
        <v>4232943</v>
      </c>
      <c r="Y50" s="31">
        <f t="shared" si="1"/>
        <v>-2782160</v>
      </c>
      <c r="Z50" s="32">
        <f>+IF(X50&lt;&gt;0,+(Y50/X50)*100,0)</f>
        <v>-65.726375242945636</v>
      </c>
      <c r="AA50" s="29">
        <f>SUM(AA37:AA49)</f>
        <v>5643920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-366556</v>
      </c>
      <c r="D51" s="39">
        <f t="shared" si="2"/>
        <v>0</v>
      </c>
      <c r="E51" s="40">
        <f t="shared" si="2"/>
        <v>594017</v>
      </c>
      <c r="F51" s="41">
        <f t="shared" si="2"/>
        <v>594017</v>
      </c>
      <c r="G51" s="41">
        <f t="shared" si="2"/>
        <v>166273</v>
      </c>
      <c r="H51" s="41">
        <f t="shared" si="2"/>
        <v>157156</v>
      </c>
      <c r="I51" s="41">
        <f t="shared" si="2"/>
        <v>141895</v>
      </c>
      <c r="J51" s="41">
        <f t="shared" si="2"/>
        <v>465324</v>
      </c>
      <c r="K51" s="41">
        <f t="shared" si="2"/>
        <v>157097</v>
      </c>
      <c r="L51" s="41">
        <f t="shared" si="2"/>
        <v>133985</v>
      </c>
      <c r="M51" s="41">
        <f t="shared" si="2"/>
        <v>168767</v>
      </c>
      <c r="N51" s="41">
        <f t="shared" si="2"/>
        <v>459849</v>
      </c>
      <c r="O51" s="41">
        <f t="shared" si="2"/>
        <v>3256316</v>
      </c>
      <c r="P51" s="41">
        <f t="shared" si="2"/>
        <v>199964</v>
      </c>
      <c r="Q51" s="41">
        <f t="shared" si="2"/>
        <v>167152</v>
      </c>
      <c r="R51" s="41">
        <f t="shared" si="2"/>
        <v>3623432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4548605</v>
      </c>
      <c r="X51" s="41">
        <f t="shared" si="2"/>
        <v>445527</v>
      </c>
      <c r="Y51" s="41">
        <f t="shared" si="2"/>
        <v>4103078</v>
      </c>
      <c r="Z51" s="42">
        <f>+IF(X51&lt;&gt;0,+(Y51/X51)*100,0)</f>
        <v>920.94934762651872</v>
      </c>
      <c r="AA51" s="39">
        <f>+AA35-AA50</f>
        <v>594017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-366556</v>
      </c>
      <c r="D54" s="48">
        <f t="shared" si="3"/>
        <v>0</v>
      </c>
      <c r="E54" s="49">
        <f t="shared" si="3"/>
        <v>594017</v>
      </c>
      <c r="F54" s="50">
        <f t="shared" si="3"/>
        <v>594017</v>
      </c>
      <c r="G54" s="50">
        <f t="shared" si="3"/>
        <v>166273</v>
      </c>
      <c r="H54" s="50">
        <f t="shared" si="3"/>
        <v>157156</v>
      </c>
      <c r="I54" s="50">
        <f t="shared" si="3"/>
        <v>141895</v>
      </c>
      <c r="J54" s="50">
        <f t="shared" si="3"/>
        <v>465324</v>
      </c>
      <c r="K54" s="50">
        <f t="shared" si="3"/>
        <v>157097</v>
      </c>
      <c r="L54" s="50">
        <f t="shared" si="3"/>
        <v>133985</v>
      </c>
      <c r="M54" s="50">
        <f t="shared" si="3"/>
        <v>168767</v>
      </c>
      <c r="N54" s="50">
        <f t="shared" si="3"/>
        <v>459849</v>
      </c>
      <c r="O54" s="50">
        <f t="shared" si="3"/>
        <v>3256316</v>
      </c>
      <c r="P54" s="50">
        <f t="shared" si="3"/>
        <v>199964</v>
      </c>
      <c r="Q54" s="50">
        <f t="shared" si="3"/>
        <v>167152</v>
      </c>
      <c r="R54" s="50">
        <f t="shared" si="3"/>
        <v>3623432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4548605</v>
      </c>
      <c r="X54" s="50">
        <f t="shared" si="3"/>
        <v>445527</v>
      </c>
      <c r="Y54" s="50">
        <f t="shared" si="3"/>
        <v>4103078</v>
      </c>
      <c r="Z54" s="51">
        <f>+IF(X54&lt;&gt;0,+(Y54/X54)*100,0)</f>
        <v>920.94934762651872</v>
      </c>
      <c r="AA54" s="48">
        <f>SUM(AA51:AA53)</f>
        <v>594017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-366556</v>
      </c>
      <c r="D56" s="54">
        <f>+D54-D55</f>
        <v>0</v>
      </c>
      <c r="E56" s="55">
        <f t="shared" si="4"/>
        <v>594017</v>
      </c>
      <c r="F56" s="56">
        <f t="shared" si="4"/>
        <v>594017</v>
      </c>
      <c r="G56" s="56">
        <f t="shared" si="4"/>
        <v>166273</v>
      </c>
      <c r="H56" s="56">
        <f t="shared" si="4"/>
        <v>157156</v>
      </c>
      <c r="I56" s="56">
        <f t="shared" si="4"/>
        <v>141895</v>
      </c>
      <c r="J56" s="56">
        <f t="shared" si="4"/>
        <v>465324</v>
      </c>
      <c r="K56" s="56">
        <f t="shared" si="4"/>
        <v>157097</v>
      </c>
      <c r="L56" s="56">
        <f t="shared" si="4"/>
        <v>133985</v>
      </c>
      <c r="M56" s="56">
        <f t="shared" si="4"/>
        <v>168767</v>
      </c>
      <c r="N56" s="56">
        <f t="shared" si="4"/>
        <v>459849</v>
      </c>
      <c r="O56" s="56">
        <f t="shared" si="4"/>
        <v>3256316</v>
      </c>
      <c r="P56" s="56">
        <f t="shared" si="4"/>
        <v>199964</v>
      </c>
      <c r="Q56" s="56">
        <f t="shared" si="4"/>
        <v>167152</v>
      </c>
      <c r="R56" s="56">
        <f t="shared" si="4"/>
        <v>3623432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4548605</v>
      </c>
      <c r="X56" s="56">
        <f t="shared" si="4"/>
        <v>445527</v>
      </c>
      <c r="Y56" s="56">
        <f t="shared" si="4"/>
        <v>4103078</v>
      </c>
      <c r="Z56" s="57">
        <f>+IF(X56&lt;&gt;0,+(Y56/X56)*100,0)</f>
        <v>920.94934762651872</v>
      </c>
      <c r="AA56" s="54">
        <f>+AA54-AA55</f>
        <v>594017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-366556</v>
      </c>
      <c r="D59" s="48">
        <f>SUM(D56:D58)</f>
        <v>0</v>
      </c>
      <c r="E59" s="49">
        <f t="shared" si="5"/>
        <v>594017</v>
      </c>
      <c r="F59" s="50">
        <f t="shared" si="5"/>
        <v>594017</v>
      </c>
      <c r="G59" s="50">
        <f t="shared" si="5"/>
        <v>166273</v>
      </c>
      <c r="H59" s="50">
        <f t="shared" si="5"/>
        <v>157156</v>
      </c>
      <c r="I59" s="50">
        <f t="shared" si="5"/>
        <v>141895</v>
      </c>
      <c r="J59" s="50">
        <f t="shared" si="5"/>
        <v>465324</v>
      </c>
      <c r="K59" s="50">
        <f t="shared" si="5"/>
        <v>157097</v>
      </c>
      <c r="L59" s="50">
        <f t="shared" si="5"/>
        <v>133985</v>
      </c>
      <c r="M59" s="50">
        <f t="shared" si="5"/>
        <v>168767</v>
      </c>
      <c r="N59" s="50">
        <f t="shared" si="5"/>
        <v>459849</v>
      </c>
      <c r="O59" s="50">
        <f t="shared" si="5"/>
        <v>3256316</v>
      </c>
      <c r="P59" s="50">
        <f t="shared" si="5"/>
        <v>199964</v>
      </c>
      <c r="Q59" s="50">
        <f t="shared" si="5"/>
        <v>167152</v>
      </c>
      <c r="R59" s="50">
        <f t="shared" si="5"/>
        <v>3623432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4548605</v>
      </c>
      <c r="X59" s="50">
        <f t="shared" si="5"/>
        <v>445527</v>
      </c>
      <c r="Y59" s="50">
        <f t="shared" si="5"/>
        <v>4103078</v>
      </c>
      <c r="Z59" s="51">
        <f>+IF(X59&lt;&gt;0,+(Y59/X59)*100,0)</f>
        <v>920.94934762651872</v>
      </c>
      <c r="AA59" s="48">
        <f>SUM(AA56:AA58)</f>
        <v>594017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-366556</v>
      </c>
      <c r="D62" s="65">
        <f>SUM(D59:D61)</f>
        <v>0</v>
      </c>
      <c r="E62" s="66">
        <f t="shared" si="6"/>
        <v>594017</v>
      </c>
      <c r="F62" s="67">
        <f t="shared" si="6"/>
        <v>594017</v>
      </c>
      <c r="G62" s="67">
        <f t="shared" si="6"/>
        <v>166273</v>
      </c>
      <c r="H62" s="67">
        <f t="shared" si="6"/>
        <v>157156</v>
      </c>
      <c r="I62" s="67">
        <f t="shared" si="6"/>
        <v>141895</v>
      </c>
      <c r="J62" s="67">
        <f t="shared" si="6"/>
        <v>465324</v>
      </c>
      <c r="K62" s="67">
        <f t="shared" si="6"/>
        <v>157097</v>
      </c>
      <c r="L62" s="67">
        <f t="shared" si="6"/>
        <v>133985</v>
      </c>
      <c r="M62" s="67">
        <f t="shared" si="6"/>
        <v>168767</v>
      </c>
      <c r="N62" s="67">
        <f t="shared" si="6"/>
        <v>459849</v>
      </c>
      <c r="O62" s="67">
        <f t="shared" si="6"/>
        <v>3256316</v>
      </c>
      <c r="P62" s="67">
        <f t="shared" si="6"/>
        <v>199964</v>
      </c>
      <c r="Q62" s="67">
        <f t="shared" si="6"/>
        <v>167152</v>
      </c>
      <c r="R62" s="67">
        <f t="shared" si="6"/>
        <v>3623432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4548605</v>
      </c>
      <c r="X62" s="67">
        <f t="shared" si="6"/>
        <v>445527</v>
      </c>
      <c r="Y62" s="67">
        <f t="shared" si="6"/>
        <v>4103078</v>
      </c>
      <c r="Z62" s="68">
        <f>+IF(X62&lt;&gt;0,+(Y62/X62)*100,0)</f>
        <v>920.94934762651872</v>
      </c>
      <c r="AA62" s="65">
        <f>SUM(AA59:AA61)</f>
        <v>594017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2528109</v>
      </c>
      <c r="D37" s="20">
        <v>0</v>
      </c>
      <c r="E37" s="21">
        <v>3450142</v>
      </c>
      <c r="F37" s="22">
        <v>3450142</v>
      </c>
      <c r="G37" s="22">
        <v>192197</v>
      </c>
      <c r="H37" s="22">
        <v>216028</v>
      </c>
      <c r="I37" s="22">
        <v>232376</v>
      </c>
      <c r="J37" s="22">
        <v>640601</v>
      </c>
      <c r="K37" s="22">
        <v>231788</v>
      </c>
      <c r="L37" s="22">
        <v>204856</v>
      </c>
      <c r="M37" s="22">
        <v>216052</v>
      </c>
      <c r="N37" s="22">
        <v>652696</v>
      </c>
      <c r="O37" s="22">
        <v>207605</v>
      </c>
      <c r="P37" s="22">
        <v>197562</v>
      </c>
      <c r="Q37" s="22">
        <v>193757</v>
      </c>
      <c r="R37" s="22">
        <v>598924</v>
      </c>
      <c r="S37" s="22">
        <v>0</v>
      </c>
      <c r="T37" s="22">
        <v>0</v>
      </c>
      <c r="U37" s="22">
        <v>0</v>
      </c>
      <c r="V37" s="22">
        <v>0</v>
      </c>
      <c r="W37" s="22">
        <v>1892221</v>
      </c>
      <c r="X37" s="22">
        <v>2587606</v>
      </c>
      <c r="Y37" s="22">
        <v>-695385</v>
      </c>
      <c r="Z37" s="23">
        <v>-26.873681696517938</v>
      </c>
      <c r="AA37" s="20">
        <v>3450142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292917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138166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279172</v>
      </c>
      <c r="D47" s="20">
        <v>0</v>
      </c>
      <c r="E47" s="21">
        <v>743628</v>
      </c>
      <c r="F47" s="22">
        <v>743628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557721</v>
      </c>
      <c r="Y47" s="22">
        <v>-557721</v>
      </c>
      <c r="Z47" s="23">
        <v>-100</v>
      </c>
      <c r="AA47" s="20">
        <v>743628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3238364</v>
      </c>
      <c r="D50" s="29">
        <f t="shared" ref="D50:Y50" si="1">SUM(D37:D49)</f>
        <v>0</v>
      </c>
      <c r="E50" s="30">
        <f t="shared" si="1"/>
        <v>4193770</v>
      </c>
      <c r="F50" s="31">
        <f t="shared" si="1"/>
        <v>4193770</v>
      </c>
      <c r="G50" s="31">
        <f t="shared" si="1"/>
        <v>192197</v>
      </c>
      <c r="H50" s="31">
        <f t="shared" si="1"/>
        <v>216028</v>
      </c>
      <c r="I50" s="31">
        <f t="shared" si="1"/>
        <v>232376</v>
      </c>
      <c r="J50" s="31">
        <f t="shared" si="1"/>
        <v>640601</v>
      </c>
      <c r="K50" s="31">
        <f t="shared" si="1"/>
        <v>231788</v>
      </c>
      <c r="L50" s="31">
        <f t="shared" si="1"/>
        <v>204856</v>
      </c>
      <c r="M50" s="31">
        <f t="shared" si="1"/>
        <v>216052</v>
      </c>
      <c r="N50" s="31">
        <f t="shared" si="1"/>
        <v>652696</v>
      </c>
      <c r="O50" s="31">
        <f t="shared" si="1"/>
        <v>207605</v>
      </c>
      <c r="P50" s="31">
        <f t="shared" si="1"/>
        <v>197562</v>
      </c>
      <c r="Q50" s="31">
        <f t="shared" si="1"/>
        <v>193757</v>
      </c>
      <c r="R50" s="31">
        <f t="shared" si="1"/>
        <v>598924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1892221</v>
      </c>
      <c r="X50" s="31">
        <f t="shared" si="1"/>
        <v>3145327</v>
      </c>
      <c r="Y50" s="31">
        <f t="shared" si="1"/>
        <v>-1253106</v>
      </c>
      <c r="Z50" s="32">
        <f>+IF(X50&lt;&gt;0,+(Y50/X50)*100,0)</f>
        <v>-39.84024554521676</v>
      </c>
      <c r="AA50" s="29">
        <f>SUM(AA37:AA49)</f>
        <v>4193770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-3238364</v>
      </c>
      <c r="D51" s="39">
        <f t="shared" si="2"/>
        <v>0</v>
      </c>
      <c r="E51" s="40">
        <f t="shared" si="2"/>
        <v>-4193770</v>
      </c>
      <c r="F51" s="41">
        <f t="shared" si="2"/>
        <v>-4193770</v>
      </c>
      <c r="G51" s="41">
        <f t="shared" si="2"/>
        <v>-192197</v>
      </c>
      <c r="H51" s="41">
        <f t="shared" si="2"/>
        <v>-216028</v>
      </c>
      <c r="I51" s="41">
        <f t="shared" si="2"/>
        <v>-232376</v>
      </c>
      <c r="J51" s="41">
        <f t="shared" si="2"/>
        <v>-640601</v>
      </c>
      <c r="K51" s="41">
        <f t="shared" si="2"/>
        <v>-231788</v>
      </c>
      <c r="L51" s="41">
        <f t="shared" si="2"/>
        <v>-204856</v>
      </c>
      <c r="M51" s="41">
        <f t="shared" si="2"/>
        <v>-216052</v>
      </c>
      <c r="N51" s="41">
        <f t="shared" si="2"/>
        <v>-652696</v>
      </c>
      <c r="O51" s="41">
        <f t="shared" si="2"/>
        <v>-207605</v>
      </c>
      <c r="P51" s="41">
        <f t="shared" si="2"/>
        <v>-197562</v>
      </c>
      <c r="Q51" s="41">
        <f t="shared" si="2"/>
        <v>-193757</v>
      </c>
      <c r="R51" s="41">
        <f t="shared" si="2"/>
        <v>-598924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-1892221</v>
      </c>
      <c r="X51" s="41">
        <f t="shared" si="2"/>
        <v>-3145327</v>
      </c>
      <c r="Y51" s="41">
        <f t="shared" si="2"/>
        <v>1253106</v>
      </c>
      <c r="Z51" s="42">
        <f>+IF(X51&lt;&gt;0,+(Y51/X51)*100,0)</f>
        <v>-39.84024554521676</v>
      </c>
      <c r="AA51" s="39">
        <f>+AA35-AA50</f>
        <v>-4193770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-3238364</v>
      </c>
      <c r="D54" s="48">
        <f t="shared" si="3"/>
        <v>0</v>
      </c>
      <c r="E54" s="49">
        <f t="shared" si="3"/>
        <v>-4193770</v>
      </c>
      <c r="F54" s="50">
        <f t="shared" si="3"/>
        <v>-4193770</v>
      </c>
      <c r="G54" s="50">
        <f t="shared" si="3"/>
        <v>-192197</v>
      </c>
      <c r="H54" s="50">
        <f t="shared" si="3"/>
        <v>-216028</v>
      </c>
      <c r="I54" s="50">
        <f t="shared" si="3"/>
        <v>-232376</v>
      </c>
      <c r="J54" s="50">
        <f t="shared" si="3"/>
        <v>-640601</v>
      </c>
      <c r="K54" s="50">
        <f t="shared" si="3"/>
        <v>-231788</v>
      </c>
      <c r="L54" s="50">
        <f t="shared" si="3"/>
        <v>-204856</v>
      </c>
      <c r="M54" s="50">
        <f t="shared" si="3"/>
        <v>-216052</v>
      </c>
      <c r="N54" s="50">
        <f t="shared" si="3"/>
        <v>-652696</v>
      </c>
      <c r="O54" s="50">
        <f t="shared" si="3"/>
        <v>-207605</v>
      </c>
      <c r="P54" s="50">
        <f t="shared" si="3"/>
        <v>-197562</v>
      </c>
      <c r="Q54" s="50">
        <f t="shared" si="3"/>
        <v>-193757</v>
      </c>
      <c r="R54" s="50">
        <f t="shared" si="3"/>
        <v>-598924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-1892221</v>
      </c>
      <c r="X54" s="50">
        <f t="shared" si="3"/>
        <v>-3145327</v>
      </c>
      <c r="Y54" s="50">
        <f t="shared" si="3"/>
        <v>1253106</v>
      </c>
      <c r="Z54" s="51">
        <f>+IF(X54&lt;&gt;0,+(Y54/X54)*100,0)</f>
        <v>-39.84024554521676</v>
      </c>
      <c r="AA54" s="48">
        <f>SUM(AA51:AA53)</f>
        <v>-4193770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-3238364</v>
      </c>
      <c r="D56" s="54">
        <f>+D54-D55</f>
        <v>0</v>
      </c>
      <c r="E56" s="55">
        <f t="shared" si="4"/>
        <v>-4193770</v>
      </c>
      <c r="F56" s="56">
        <f t="shared" si="4"/>
        <v>-4193770</v>
      </c>
      <c r="G56" s="56">
        <f t="shared" si="4"/>
        <v>-192197</v>
      </c>
      <c r="H56" s="56">
        <f t="shared" si="4"/>
        <v>-216028</v>
      </c>
      <c r="I56" s="56">
        <f t="shared" si="4"/>
        <v>-232376</v>
      </c>
      <c r="J56" s="56">
        <f t="shared" si="4"/>
        <v>-640601</v>
      </c>
      <c r="K56" s="56">
        <f t="shared" si="4"/>
        <v>-231788</v>
      </c>
      <c r="L56" s="56">
        <f t="shared" si="4"/>
        <v>-204856</v>
      </c>
      <c r="M56" s="56">
        <f t="shared" si="4"/>
        <v>-216052</v>
      </c>
      <c r="N56" s="56">
        <f t="shared" si="4"/>
        <v>-652696</v>
      </c>
      <c r="O56" s="56">
        <f t="shared" si="4"/>
        <v>-207605</v>
      </c>
      <c r="P56" s="56">
        <f t="shared" si="4"/>
        <v>-197562</v>
      </c>
      <c r="Q56" s="56">
        <f t="shared" si="4"/>
        <v>-193757</v>
      </c>
      <c r="R56" s="56">
        <f t="shared" si="4"/>
        <v>-598924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-1892221</v>
      </c>
      <c r="X56" s="56">
        <f t="shared" si="4"/>
        <v>-3145327</v>
      </c>
      <c r="Y56" s="56">
        <f t="shared" si="4"/>
        <v>1253106</v>
      </c>
      <c r="Z56" s="57">
        <f>+IF(X56&lt;&gt;0,+(Y56/X56)*100,0)</f>
        <v>-39.84024554521676</v>
      </c>
      <c r="AA56" s="54">
        <f>+AA54-AA55</f>
        <v>-4193770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-3238364</v>
      </c>
      <c r="D59" s="48">
        <f>SUM(D56:D58)</f>
        <v>0</v>
      </c>
      <c r="E59" s="49">
        <f t="shared" si="5"/>
        <v>-4193770</v>
      </c>
      <c r="F59" s="50">
        <f t="shared" si="5"/>
        <v>-4193770</v>
      </c>
      <c r="G59" s="50">
        <f t="shared" si="5"/>
        <v>-192197</v>
      </c>
      <c r="H59" s="50">
        <f t="shared" si="5"/>
        <v>-216028</v>
      </c>
      <c r="I59" s="50">
        <f t="shared" si="5"/>
        <v>-232376</v>
      </c>
      <c r="J59" s="50">
        <f t="shared" si="5"/>
        <v>-640601</v>
      </c>
      <c r="K59" s="50">
        <f t="shared" si="5"/>
        <v>-231788</v>
      </c>
      <c r="L59" s="50">
        <f t="shared" si="5"/>
        <v>-204856</v>
      </c>
      <c r="M59" s="50">
        <f t="shared" si="5"/>
        <v>-216052</v>
      </c>
      <c r="N59" s="50">
        <f t="shared" si="5"/>
        <v>-652696</v>
      </c>
      <c r="O59" s="50">
        <f t="shared" si="5"/>
        <v>-207605</v>
      </c>
      <c r="P59" s="50">
        <f t="shared" si="5"/>
        <v>-197562</v>
      </c>
      <c r="Q59" s="50">
        <f t="shared" si="5"/>
        <v>-193757</v>
      </c>
      <c r="R59" s="50">
        <f t="shared" si="5"/>
        <v>-598924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-1892221</v>
      </c>
      <c r="X59" s="50">
        <f t="shared" si="5"/>
        <v>-3145327</v>
      </c>
      <c r="Y59" s="50">
        <f t="shared" si="5"/>
        <v>1253106</v>
      </c>
      <c r="Z59" s="51">
        <f>+IF(X59&lt;&gt;0,+(Y59/X59)*100,0)</f>
        <v>-39.84024554521676</v>
      </c>
      <c r="AA59" s="48">
        <f>SUM(AA56:AA58)</f>
        <v>-4193770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-3238364</v>
      </c>
      <c r="D62" s="65">
        <f>SUM(D59:D61)</f>
        <v>0</v>
      </c>
      <c r="E62" s="66">
        <f t="shared" si="6"/>
        <v>-4193770</v>
      </c>
      <c r="F62" s="67">
        <f t="shared" si="6"/>
        <v>-4193770</v>
      </c>
      <c r="G62" s="67">
        <f t="shared" si="6"/>
        <v>-192197</v>
      </c>
      <c r="H62" s="67">
        <f t="shared" si="6"/>
        <v>-216028</v>
      </c>
      <c r="I62" s="67">
        <f t="shared" si="6"/>
        <v>-232376</v>
      </c>
      <c r="J62" s="67">
        <f t="shared" si="6"/>
        <v>-640601</v>
      </c>
      <c r="K62" s="67">
        <f t="shared" si="6"/>
        <v>-231788</v>
      </c>
      <c r="L62" s="67">
        <f t="shared" si="6"/>
        <v>-204856</v>
      </c>
      <c r="M62" s="67">
        <f t="shared" si="6"/>
        <v>-216052</v>
      </c>
      <c r="N62" s="67">
        <f t="shared" si="6"/>
        <v>-652696</v>
      </c>
      <c r="O62" s="67">
        <f t="shared" si="6"/>
        <v>-207605</v>
      </c>
      <c r="P62" s="67">
        <f t="shared" si="6"/>
        <v>-197562</v>
      </c>
      <c r="Q62" s="67">
        <f t="shared" si="6"/>
        <v>-193757</v>
      </c>
      <c r="R62" s="67">
        <f t="shared" si="6"/>
        <v>-598924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-1892221</v>
      </c>
      <c r="X62" s="67">
        <f t="shared" si="6"/>
        <v>-3145327</v>
      </c>
      <c r="Y62" s="67">
        <f t="shared" si="6"/>
        <v>1253106</v>
      </c>
      <c r="Z62" s="68">
        <f>+IF(X62&lt;&gt;0,+(Y62/X62)*100,0)</f>
        <v>-39.84024554521676</v>
      </c>
      <c r="AA62" s="65">
        <f>SUM(AA59:AA61)</f>
        <v>-4193770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9858000</v>
      </c>
      <c r="F9" s="22">
        <v>9858000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7463340</v>
      </c>
      <c r="Y9" s="22">
        <v>-7463340</v>
      </c>
      <c r="Z9" s="23">
        <v>-100</v>
      </c>
      <c r="AA9" s="20">
        <v>9858000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9858000</v>
      </c>
      <c r="F35" s="31">
        <f t="shared" si="0"/>
        <v>9858000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7463340</v>
      </c>
      <c r="Y35" s="31">
        <f t="shared" si="0"/>
        <v>-7463340</v>
      </c>
      <c r="Z35" s="32">
        <f>+IF(X35&lt;&gt;0,+(Y35/X35)*100,0)</f>
        <v>-100</v>
      </c>
      <c r="AA35" s="29">
        <f>SUM(AA6:AA34)</f>
        <v>9858000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4024515</v>
      </c>
      <c r="D37" s="20">
        <v>0</v>
      </c>
      <c r="E37" s="21">
        <v>4895700</v>
      </c>
      <c r="F37" s="22">
        <v>5185700</v>
      </c>
      <c r="G37" s="22">
        <v>0</v>
      </c>
      <c r="H37" s="22">
        <v>420190</v>
      </c>
      <c r="I37" s="22">
        <v>418908</v>
      </c>
      <c r="J37" s="22">
        <v>839098</v>
      </c>
      <c r="K37" s="22">
        <v>401748</v>
      </c>
      <c r="L37" s="22">
        <v>408276</v>
      </c>
      <c r="M37" s="22">
        <v>399617</v>
      </c>
      <c r="N37" s="22">
        <v>1209641</v>
      </c>
      <c r="O37" s="22">
        <v>463407</v>
      </c>
      <c r="P37" s="22">
        <v>422329</v>
      </c>
      <c r="Q37" s="22">
        <v>411904</v>
      </c>
      <c r="R37" s="22">
        <v>1297640</v>
      </c>
      <c r="S37" s="22">
        <v>0</v>
      </c>
      <c r="T37" s="22">
        <v>0</v>
      </c>
      <c r="U37" s="22">
        <v>0</v>
      </c>
      <c r="V37" s="22">
        <v>0</v>
      </c>
      <c r="W37" s="22">
        <v>3346379</v>
      </c>
      <c r="X37" s="22">
        <v>3952542</v>
      </c>
      <c r="Y37" s="22">
        <v>-606163</v>
      </c>
      <c r="Z37" s="23">
        <v>-15.336029319865544</v>
      </c>
      <c r="AA37" s="20">
        <v>5185700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29102</v>
      </c>
      <c r="D40" s="20">
        <v>0</v>
      </c>
      <c r="E40" s="21">
        <v>33700</v>
      </c>
      <c r="F40" s="22">
        <v>33700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6750</v>
      </c>
      <c r="N40" s="22">
        <v>6750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6750</v>
      </c>
      <c r="X40" s="22">
        <v>25276</v>
      </c>
      <c r="Y40" s="22">
        <v>-18526</v>
      </c>
      <c r="Z40" s="23">
        <v>-73.294825130558621</v>
      </c>
      <c r="AA40" s="20">
        <v>33700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2593100</v>
      </c>
      <c r="F41" s="22">
        <v>4323300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1787</v>
      </c>
      <c r="N41" s="22">
        <v>1787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1787</v>
      </c>
      <c r="X41" s="22">
        <v>3242484</v>
      </c>
      <c r="Y41" s="22">
        <v>-3240697</v>
      </c>
      <c r="Z41" s="23">
        <v>-99.944887931598132</v>
      </c>
      <c r="AA41" s="20">
        <v>4323300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303200</v>
      </c>
      <c r="F42" s="22">
        <v>303200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227403</v>
      </c>
      <c r="Y42" s="22">
        <v>-227403</v>
      </c>
      <c r="Z42" s="23">
        <v>-100</v>
      </c>
      <c r="AA42" s="20">
        <v>303200</v>
      </c>
    </row>
    <row r="43" spans="1:27" x14ac:dyDescent="0.25">
      <c r="A43" s="19" t="s">
        <v>69</v>
      </c>
      <c r="B43" s="15" t="s">
        <v>32</v>
      </c>
      <c r="C43" s="20">
        <v>725715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291454</v>
      </c>
      <c r="D44" s="20">
        <v>0</v>
      </c>
      <c r="E44" s="21">
        <v>471300</v>
      </c>
      <c r="F44" s="22">
        <v>491300</v>
      </c>
      <c r="G44" s="22">
        <v>55966</v>
      </c>
      <c r="H44" s="22">
        <v>2007</v>
      </c>
      <c r="I44" s="22">
        <v>252</v>
      </c>
      <c r="J44" s="22">
        <v>58225</v>
      </c>
      <c r="K44" s="22">
        <v>252</v>
      </c>
      <c r="L44" s="22">
        <v>86955</v>
      </c>
      <c r="M44" s="22">
        <v>252</v>
      </c>
      <c r="N44" s="22">
        <v>87459</v>
      </c>
      <c r="O44" s="22">
        <v>14231</v>
      </c>
      <c r="P44" s="22">
        <v>93597</v>
      </c>
      <c r="Q44" s="22">
        <v>252</v>
      </c>
      <c r="R44" s="22">
        <v>108080</v>
      </c>
      <c r="S44" s="22">
        <v>0</v>
      </c>
      <c r="T44" s="22">
        <v>0</v>
      </c>
      <c r="U44" s="22">
        <v>0</v>
      </c>
      <c r="V44" s="22">
        <v>0</v>
      </c>
      <c r="W44" s="22">
        <v>253764</v>
      </c>
      <c r="X44" s="22">
        <v>424153</v>
      </c>
      <c r="Y44" s="22">
        <v>-170389</v>
      </c>
      <c r="Z44" s="23">
        <v>-40.171589025658193</v>
      </c>
      <c r="AA44" s="20">
        <v>491300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73535</v>
      </c>
      <c r="D46" s="20">
        <v>0</v>
      </c>
      <c r="E46" s="21">
        <v>324100</v>
      </c>
      <c r="F46" s="22">
        <v>591500</v>
      </c>
      <c r="G46" s="22">
        <v>0</v>
      </c>
      <c r="H46" s="22">
        <v>4052</v>
      </c>
      <c r="I46" s="22">
        <v>0</v>
      </c>
      <c r="J46" s="22">
        <v>4052</v>
      </c>
      <c r="K46" s="22">
        <v>4845</v>
      </c>
      <c r="L46" s="22">
        <v>4890</v>
      </c>
      <c r="M46" s="22">
        <v>231</v>
      </c>
      <c r="N46" s="22">
        <v>9966</v>
      </c>
      <c r="O46" s="22">
        <v>8078</v>
      </c>
      <c r="P46" s="22">
        <v>10887</v>
      </c>
      <c r="Q46" s="22">
        <v>3872</v>
      </c>
      <c r="R46" s="22">
        <v>22837</v>
      </c>
      <c r="S46" s="22">
        <v>0</v>
      </c>
      <c r="T46" s="22">
        <v>0</v>
      </c>
      <c r="U46" s="22">
        <v>0</v>
      </c>
      <c r="V46" s="22">
        <v>0</v>
      </c>
      <c r="W46" s="22">
        <v>36855</v>
      </c>
      <c r="X46" s="22">
        <v>443619</v>
      </c>
      <c r="Y46" s="22">
        <v>-406764</v>
      </c>
      <c r="Z46" s="23">
        <v>-91.692195329776226</v>
      </c>
      <c r="AA46" s="20">
        <v>591500</v>
      </c>
    </row>
    <row r="47" spans="1:27" x14ac:dyDescent="0.25">
      <c r="A47" s="19" t="s">
        <v>73</v>
      </c>
      <c r="B47" s="15" t="s">
        <v>32</v>
      </c>
      <c r="C47" s="20">
        <v>399952</v>
      </c>
      <c r="D47" s="20">
        <v>0</v>
      </c>
      <c r="E47" s="21">
        <v>1814500</v>
      </c>
      <c r="F47" s="22">
        <v>1763900</v>
      </c>
      <c r="G47" s="22">
        <v>22182</v>
      </c>
      <c r="H47" s="22">
        <v>7077</v>
      </c>
      <c r="I47" s="22">
        <v>10932</v>
      </c>
      <c r="J47" s="22">
        <v>40191</v>
      </c>
      <c r="K47" s="22">
        <v>3214</v>
      </c>
      <c r="L47" s="22">
        <v>22921</v>
      </c>
      <c r="M47" s="22">
        <v>28493</v>
      </c>
      <c r="N47" s="22">
        <v>54628</v>
      </c>
      <c r="O47" s="22">
        <v>26089</v>
      </c>
      <c r="P47" s="22">
        <v>27795</v>
      </c>
      <c r="Q47" s="22">
        <v>17324</v>
      </c>
      <c r="R47" s="22">
        <v>71208</v>
      </c>
      <c r="S47" s="22">
        <v>0</v>
      </c>
      <c r="T47" s="22">
        <v>0</v>
      </c>
      <c r="U47" s="22">
        <v>0</v>
      </c>
      <c r="V47" s="22">
        <v>0</v>
      </c>
      <c r="W47" s="22">
        <v>166027</v>
      </c>
      <c r="X47" s="22">
        <v>1253344</v>
      </c>
      <c r="Y47" s="22">
        <v>-1087317</v>
      </c>
      <c r="Z47" s="23">
        <v>-86.753277631679723</v>
      </c>
      <c r="AA47" s="20">
        <v>1763900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5544273</v>
      </c>
      <c r="D50" s="29">
        <f t="shared" ref="D50:Y50" si="1">SUM(D37:D49)</f>
        <v>0</v>
      </c>
      <c r="E50" s="30">
        <f t="shared" si="1"/>
        <v>10435600</v>
      </c>
      <c r="F50" s="31">
        <f t="shared" si="1"/>
        <v>12692600</v>
      </c>
      <c r="G50" s="31">
        <f t="shared" si="1"/>
        <v>78148</v>
      </c>
      <c r="H50" s="31">
        <f t="shared" si="1"/>
        <v>433326</v>
      </c>
      <c r="I50" s="31">
        <f t="shared" si="1"/>
        <v>430092</v>
      </c>
      <c r="J50" s="31">
        <f t="shared" si="1"/>
        <v>941566</v>
      </c>
      <c r="K50" s="31">
        <f t="shared" si="1"/>
        <v>410059</v>
      </c>
      <c r="L50" s="31">
        <f t="shared" si="1"/>
        <v>523042</v>
      </c>
      <c r="M50" s="31">
        <f t="shared" si="1"/>
        <v>437130</v>
      </c>
      <c r="N50" s="31">
        <f t="shared" si="1"/>
        <v>1370231</v>
      </c>
      <c r="O50" s="31">
        <f t="shared" si="1"/>
        <v>511805</v>
      </c>
      <c r="P50" s="31">
        <f t="shared" si="1"/>
        <v>554608</v>
      </c>
      <c r="Q50" s="31">
        <f t="shared" si="1"/>
        <v>433352</v>
      </c>
      <c r="R50" s="31">
        <f t="shared" si="1"/>
        <v>1499765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3811562</v>
      </c>
      <c r="X50" s="31">
        <f t="shared" si="1"/>
        <v>9568821</v>
      </c>
      <c r="Y50" s="31">
        <f t="shared" si="1"/>
        <v>-5757259</v>
      </c>
      <c r="Z50" s="32">
        <f>+IF(X50&lt;&gt;0,+(Y50/X50)*100,0)</f>
        <v>-60.166858592087777</v>
      </c>
      <c r="AA50" s="29">
        <f>SUM(AA37:AA49)</f>
        <v>12692600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-5544273</v>
      </c>
      <c r="D51" s="39">
        <f t="shared" si="2"/>
        <v>0</v>
      </c>
      <c r="E51" s="40">
        <f t="shared" si="2"/>
        <v>-577600</v>
      </c>
      <c r="F51" s="41">
        <f t="shared" si="2"/>
        <v>-2834600</v>
      </c>
      <c r="G51" s="41">
        <f t="shared" si="2"/>
        <v>-78148</v>
      </c>
      <c r="H51" s="41">
        <f t="shared" si="2"/>
        <v>-433326</v>
      </c>
      <c r="I51" s="41">
        <f t="shared" si="2"/>
        <v>-430092</v>
      </c>
      <c r="J51" s="41">
        <f t="shared" si="2"/>
        <v>-941566</v>
      </c>
      <c r="K51" s="41">
        <f t="shared" si="2"/>
        <v>-410059</v>
      </c>
      <c r="L51" s="41">
        <f t="shared" si="2"/>
        <v>-523042</v>
      </c>
      <c r="M51" s="41">
        <f t="shared" si="2"/>
        <v>-437130</v>
      </c>
      <c r="N51" s="41">
        <f t="shared" si="2"/>
        <v>-1370231</v>
      </c>
      <c r="O51" s="41">
        <f t="shared" si="2"/>
        <v>-511805</v>
      </c>
      <c r="P51" s="41">
        <f t="shared" si="2"/>
        <v>-554608</v>
      </c>
      <c r="Q51" s="41">
        <f t="shared" si="2"/>
        <v>-433352</v>
      </c>
      <c r="R51" s="41">
        <f t="shared" si="2"/>
        <v>-1499765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-3811562</v>
      </c>
      <c r="X51" s="41">
        <f t="shared" si="2"/>
        <v>-2105481</v>
      </c>
      <c r="Y51" s="41">
        <f t="shared" si="2"/>
        <v>-1706081</v>
      </c>
      <c r="Z51" s="42">
        <f>+IF(X51&lt;&gt;0,+(Y51/X51)*100,0)</f>
        <v>81.03046287285423</v>
      </c>
      <c r="AA51" s="39">
        <f>+AA35-AA50</f>
        <v>-2834600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-5544273</v>
      </c>
      <c r="D54" s="48">
        <f t="shared" si="3"/>
        <v>0</v>
      </c>
      <c r="E54" s="49">
        <f t="shared" si="3"/>
        <v>-577600</v>
      </c>
      <c r="F54" s="50">
        <f t="shared" si="3"/>
        <v>-2834600</v>
      </c>
      <c r="G54" s="50">
        <f t="shared" si="3"/>
        <v>-78148</v>
      </c>
      <c r="H54" s="50">
        <f t="shared" si="3"/>
        <v>-433326</v>
      </c>
      <c r="I54" s="50">
        <f t="shared" si="3"/>
        <v>-430092</v>
      </c>
      <c r="J54" s="50">
        <f t="shared" si="3"/>
        <v>-941566</v>
      </c>
      <c r="K54" s="50">
        <f t="shared" si="3"/>
        <v>-410059</v>
      </c>
      <c r="L54" s="50">
        <f t="shared" si="3"/>
        <v>-523042</v>
      </c>
      <c r="M54" s="50">
        <f t="shared" si="3"/>
        <v>-437130</v>
      </c>
      <c r="N54" s="50">
        <f t="shared" si="3"/>
        <v>-1370231</v>
      </c>
      <c r="O54" s="50">
        <f t="shared" si="3"/>
        <v>-511805</v>
      </c>
      <c r="P54" s="50">
        <f t="shared" si="3"/>
        <v>-554608</v>
      </c>
      <c r="Q54" s="50">
        <f t="shared" si="3"/>
        <v>-433352</v>
      </c>
      <c r="R54" s="50">
        <f t="shared" si="3"/>
        <v>-1499765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-3811562</v>
      </c>
      <c r="X54" s="50">
        <f t="shared" si="3"/>
        <v>-2105481</v>
      </c>
      <c r="Y54" s="50">
        <f t="shared" si="3"/>
        <v>-1706081</v>
      </c>
      <c r="Z54" s="51">
        <f>+IF(X54&lt;&gt;0,+(Y54/X54)*100,0)</f>
        <v>81.03046287285423</v>
      </c>
      <c r="AA54" s="48">
        <f>SUM(AA51:AA53)</f>
        <v>-2834600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-5544273</v>
      </c>
      <c r="D56" s="54">
        <f>+D54-D55</f>
        <v>0</v>
      </c>
      <c r="E56" s="55">
        <f t="shared" si="4"/>
        <v>-577600</v>
      </c>
      <c r="F56" s="56">
        <f t="shared" si="4"/>
        <v>-2834600</v>
      </c>
      <c r="G56" s="56">
        <f t="shared" si="4"/>
        <v>-78148</v>
      </c>
      <c r="H56" s="56">
        <f t="shared" si="4"/>
        <v>-433326</v>
      </c>
      <c r="I56" s="56">
        <f t="shared" si="4"/>
        <v>-430092</v>
      </c>
      <c r="J56" s="56">
        <f t="shared" si="4"/>
        <v>-941566</v>
      </c>
      <c r="K56" s="56">
        <f t="shared" si="4"/>
        <v>-410059</v>
      </c>
      <c r="L56" s="56">
        <f t="shared" si="4"/>
        <v>-523042</v>
      </c>
      <c r="M56" s="56">
        <f t="shared" si="4"/>
        <v>-437130</v>
      </c>
      <c r="N56" s="56">
        <f t="shared" si="4"/>
        <v>-1370231</v>
      </c>
      <c r="O56" s="56">
        <f t="shared" si="4"/>
        <v>-511805</v>
      </c>
      <c r="P56" s="56">
        <f t="shared" si="4"/>
        <v>-554608</v>
      </c>
      <c r="Q56" s="56">
        <f t="shared" si="4"/>
        <v>-433352</v>
      </c>
      <c r="R56" s="56">
        <f t="shared" si="4"/>
        <v>-1499765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-3811562</v>
      </c>
      <c r="X56" s="56">
        <f t="shared" si="4"/>
        <v>-2105481</v>
      </c>
      <c r="Y56" s="56">
        <f t="shared" si="4"/>
        <v>-1706081</v>
      </c>
      <c r="Z56" s="57">
        <f>+IF(X56&lt;&gt;0,+(Y56/X56)*100,0)</f>
        <v>81.03046287285423</v>
      </c>
      <c r="AA56" s="54">
        <f>+AA54-AA55</f>
        <v>-2834600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-5544273</v>
      </c>
      <c r="D59" s="48">
        <f>SUM(D56:D58)</f>
        <v>0</v>
      </c>
      <c r="E59" s="49">
        <f t="shared" si="5"/>
        <v>-577600</v>
      </c>
      <c r="F59" s="50">
        <f t="shared" si="5"/>
        <v>-2834600</v>
      </c>
      <c r="G59" s="50">
        <f t="shared" si="5"/>
        <v>-78148</v>
      </c>
      <c r="H59" s="50">
        <f t="shared" si="5"/>
        <v>-433326</v>
      </c>
      <c r="I59" s="50">
        <f t="shared" si="5"/>
        <v>-430092</v>
      </c>
      <c r="J59" s="50">
        <f t="shared" si="5"/>
        <v>-941566</v>
      </c>
      <c r="K59" s="50">
        <f t="shared" si="5"/>
        <v>-410059</v>
      </c>
      <c r="L59" s="50">
        <f t="shared" si="5"/>
        <v>-523042</v>
      </c>
      <c r="M59" s="50">
        <f t="shared" si="5"/>
        <v>-437130</v>
      </c>
      <c r="N59" s="50">
        <f t="shared" si="5"/>
        <v>-1370231</v>
      </c>
      <c r="O59" s="50">
        <f t="shared" si="5"/>
        <v>-511805</v>
      </c>
      <c r="P59" s="50">
        <f t="shared" si="5"/>
        <v>-554608</v>
      </c>
      <c r="Q59" s="50">
        <f t="shared" si="5"/>
        <v>-433352</v>
      </c>
      <c r="R59" s="50">
        <f t="shared" si="5"/>
        <v>-1499765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-3811562</v>
      </c>
      <c r="X59" s="50">
        <f t="shared" si="5"/>
        <v>-2105481</v>
      </c>
      <c r="Y59" s="50">
        <f t="shared" si="5"/>
        <v>-1706081</v>
      </c>
      <c r="Z59" s="51">
        <f>+IF(X59&lt;&gt;0,+(Y59/X59)*100,0)</f>
        <v>81.03046287285423</v>
      </c>
      <c r="AA59" s="48">
        <f>SUM(AA56:AA58)</f>
        <v>-2834600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-5544273</v>
      </c>
      <c r="D62" s="65">
        <f>SUM(D59:D61)</f>
        <v>0</v>
      </c>
      <c r="E62" s="66">
        <f t="shared" si="6"/>
        <v>-577600</v>
      </c>
      <c r="F62" s="67">
        <f t="shared" si="6"/>
        <v>-2834600</v>
      </c>
      <c r="G62" s="67">
        <f t="shared" si="6"/>
        <v>-78148</v>
      </c>
      <c r="H62" s="67">
        <f t="shared" si="6"/>
        <v>-433326</v>
      </c>
      <c r="I62" s="67">
        <f t="shared" si="6"/>
        <v>-430092</v>
      </c>
      <c r="J62" s="67">
        <f t="shared" si="6"/>
        <v>-941566</v>
      </c>
      <c r="K62" s="67">
        <f t="shared" si="6"/>
        <v>-410059</v>
      </c>
      <c r="L62" s="67">
        <f t="shared" si="6"/>
        <v>-523042</v>
      </c>
      <c r="M62" s="67">
        <f t="shared" si="6"/>
        <v>-437130</v>
      </c>
      <c r="N62" s="67">
        <f t="shared" si="6"/>
        <v>-1370231</v>
      </c>
      <c r="O62" s="67">
        <f t="shared" si="6"/>
        <v>-511805</v>
      </c>
      <c r="P62" s="67">
        <f t="shared" si="6"/>
        <v>-554608</v>
      </c>
      <c r="Q62" s="67">
        <f t="shared" si="6"/>
        <v>-433352</v>
      </c>
      <c r="R62" s="67">
        <f t="shared" si="6"/>
        <v>-1499765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-3811562</v>
      </c>
      <c r="X62" s="67">
        <f t="shared" si="6"/>
        <v>-2105481</v>
      </c>
      <c r="Y62" s="67">
        <f t="shared" si="6"/>
        <v>-1706081</v>
      </c>
      <c r="Z62" s="68">
        <f>+IF(X62&lt;&gt;0,+(Y62/X62)*100,0)</f>
        <v>81.03046287285423</v>
      </c>
      <c r="AA62" s="65">
        <f>SUM(AA59:AA61)</f>
        <v>-2834600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10012159</v>
      </c>
      <c r="D9" s="20">
        <v>0</v>
      </c>
      <c r="E9" s="21">
        <v>5318086</v>
      </c>
      <c r="F9" s="22">
        <v>3628519</v>
      </c>
      <c r="G9" s="22">
        <v>0</v>
      </c>
      <c r="H9" s="22">
        <v>740217</v>
      </c>
      <c r="I9" s="22">
        <v>148</v>
      </c>
      <c r="J9" s="22">
        <v>740365</v>
      </c>
      <c r="K9" s="22">
        <v>731613</v>
      </c>
      <c r="L9" s="22">
        <v>731761</v>
      </c>
      <c r="M9" s="22">
        <v>731910</v>
      </c>
      <c r="N9" s="22">
        <v>2195284</v>
      </c>
      <c r="O9" s="22">
        <v>732058</v>
      </c>
      <c r="P9" s="22">
        <v>148</v>
      </c>
      <c r="Q9" s="22">
        <v>727608</v>
      </c>
      <c r="R9" s="22">
        <v>1459814</v>
      </c>
      <c r="S9" s="22">
        <v>0</v>
      </c>
      <c r="T9" s="22">
        <v>0</v>
      </c>
      <c r="U9" s="22">
        <v>0</v>
      </c>
      <c r="V9" s="22">
        <v>0</v>
      </c>
      <c r="W9" s="22">
        <v>4395463</v>
      </c>
      <c r="X9" s="22">
        <v>2721393</v>
      </c>
      <c r="Y9" s="22">
        <v>1674070</v>
      </c>
      <c r="Z9" s="23">
        <v>61.515187258878079</v>
      </c>
      <c r="AA9" s="20">
        <v>3628519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520884</v>
      </c>
      <c r="F13" s="22">
        <v>5861227</v>
      </c>
      <c r="G13" s="22">
        <v>0</v>
      </c>
      <c r="H13" s="22">
        <v>0</v>
      </c>
      <c r="I13" s="22">
        <v>508736</v>
      </c>
      <c r="J13" s="22">
        <v>508736</v>
      </c>
      <c r="K13" s="22">
        <v>0</v>
      </c>
      <c r="L13" s="22">
        <v>511626</v>
      </c>
      <c r="M13" s="22">
        <v>517324</v>
      </c>
      <c r="N13" s="22">
        <v>1028950</v>
      </c>
      <c r="O13" s="22">
        <v>520313</v>
      </c>
      <c r="P13" s="22">
        <v>0</v>
      </c>
      <c r="Q13" s="22">
        <v>461059</v>
      </c>
      <c r="R13" s="22">
        <v>981372</v>
      </c>
      <c r="S13" s="22">
        <v>0</v>
      </c>
      <c r="T13" s="22">
        <v>0</v>
      </c>
      <c r="U13" s="22">
        <v>0</v>
      </c>
      <c r="V13" s="22">
        <v>0</v>
      </c>
      <c r="W13" s="22">
        <v>2519058</v>
      </c>
      <c r="X13" s="22">
        <v>4395924</v>
      </c>
      <c r="Y13" s="22">
        <v>-1876866</v>
      </c>
      <c r="Z13" s="23">
        <v>-42.695597103134631</v>
      </c>
      <c r="AA13" s="20">
        <v>5861227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10012159</v>
      </c>
      <c r="D35" s="29">
        <f t="shared" ref="D35:Y35" si="0">SUM(D6:D34)</f>
        <v>0</v>
      </c>
      <c r="E35" s="30">
        <f t="shared" si="0"/>
        <v>5838970</v>
      </c>
      <c r="F35" s="31">
        <f t="shared" si="0"/>
        <v>9489746</v>
      </c>
      <c r="G35" s="31">
        <f t="shared" si="0"/>
        <v>0</v>
      </c>
      <c r="H35" s="31">
        <f t="shared" si="0"/>
        <v>740217</v>
      </c>
      <c r="I35" s="31">
        <f t="shared" si="0"/>
        <v>508884</v>
      </c>
      <c r="J35" s="31">
        <f t="shared" si="0"/>
        <v>1249101</v>
      </c>
      <c r="K35" s="31">
        <f t="shared" si="0"/>
        <v>731613</v>
      </c>
      <c r="L35" s="31">
        <f t="shared" si="0"/>
        <v>1243387</v>
      </c>
      <c r="M35" s="31">
        <f t="shared" si="0"/>
        <v>1249234</v>
      </c>
      <c r="N35" s="31">
        <f t="shared" si="0"/>
        <v>3224234</v>
      </c>
      <c r="O35" s="31">
        <f t="shared" si="0"/>
        <v>1252371</v>
      </c>
      <c r="P35" s="31">
        <f t="shared" si="0"/>
        <v>148</v>
      </c>
      <c r="Q35" s="31">
        <f t="shared" si="0"/>
        <v>1188667</v>
      </c>
      <c r="R35" s="31">
        <f t="shared" si="0"/>
        <v>2441186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6914521</v>
      </c>
      <c r="X35" s="31">
        <f t="shared" si="0"/>
        <v>7117317</v>
      </c>
      <c r="Y35" s="31">
        <f t="shared" si="0"/>
        <v>-202796</v>
      </c>
      <c r="Z35" s="32">
        <f>+IF(X35&lt;&gt;0,+(Y35/X35)*100,0)</f>
        <v>-2.8493321289469051</v>
      </c>
      <c r="AA35" s="29">
        <f>SUM(AA6:AA34)</f>
        <v>9489746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10251969</v>
      </c>
      <c r="D37" s="20">
        <v>0</v>
      </c>
      <c r="E37" s="21">
        <v>13454406</v>
      </c>
      <c r="F37" s="22">
        <v>13454406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10090800</v>
      </c>
      <c r="Y37" s="22">
        <v>-10090800</v>
      </c>
      <c r="Z37" s="23">
        <v>-100</v>
      </c>
      <c r="AA37" s="20">
        <v>13454406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168929</v>
      </c>
      <c r="D40" s="20">
        <v>0</v>
      </c>
      <c r="E40" s="21">
        <v>500000</v>
      </c>
      <c r="F40" s="22">
        <v>250000</v>
      </c>
      <c r="G40" s="22">
        <v>29830</v>
      </c>
      <c r="H40" s="22">
        <v>160</v>
      </c>
      <c r="I40" s="22">
        <v>0</v>
      </c>
      <c r="J40" s="22">
        <v>29990</v>
      </c>
      <c r="K40" s="22">
        <v>25413</v>
      </c>
      <c r="L40" s="22">
        <v>0</v>
      </c>
      <c r="M40" s="22">
        <v>0</v>
      </c>
      <c r="N40" s="22">
        <v>25413</v>
      </c>
      <c r="O40" s="22">
        <v>0</v>
      </c>
      <c r="P40" s="22">
        <v>0</v>
      </c>
      <c r="Q40" s="22">
        <v>24950</v>
      </c>
      <c r="R40" s="22">
        <v>24950</v>
      </c>
      <c r="S40" s="22">
        <v>0</v>
      </c>
      <c r="T40" s="22">
        <v>0</v>
      </c>
      <c r="U40" s="22">
        <v>0</v>
      </c>
      <c r="V40" s="22">
        <v>0</v>
      </c>
      <c r="W40" s="22">
        <v>80353</v>
      </c>
      <c r="X40" s="22">
        <v>187497</v>
      </c>
      <c r="Y40" s="22">
        <v>-107144</v>
      </c>
      <c r="Z40" s="23">
        <v>-57.144380976762299</v>
      </c>
      <c r="AA40" s="20">
        <v>250000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8917186</v>
      </c>
      <c r="D42" s="20">
        <v>0</v>
      </c>
      <c r="E42" s="21">
        <v>315915</v>
      </c>
      <c r="F42" s="22">
        <v>315915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1265089</v>
      </c>
      <c r="R42" s="22">
        <v>1265089</v>
      </c>
      <c r="S42" s="22">
        <v>0</v>
      </c>
      <c r="T42" s="22">
        <v>0</v>
      </c>
      <c r="U42" s="22">
        <v>0</v>
      </c>
      <c r="V42" s="22">
        <v>0</v>
      </c>
      <c r="W42" s="22">
        <v>1265089</v>
      </c>
      <c r="X42" s="22">
        <v>236934</v>
      </c>
      <c r="Y42" s="22">
        <v>1028155</v>
      </c>
      <c r="Z42" s="23">
        <v>433.94151957929211</v>
      </c>
      <c r="AA42" s="20">
        <v>315915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152674</v>
      </c>
      <c r="D44" s="20">
        <v>0</v>
      </c>
      <c r="E44" s="21">
        <v>592698</v>
      </c>
      <c r="F44" s="22">
        <v>459515</v>
      </c>
      <c r="G44" s="22">
        <v>55</v>
      </c>
      <c r="H44" s="22">
        <v>0</v>
      </c>
      <c r="I44" s="22">
        <v>0</v>
      </c>
      <c r="J44" s="22">
        <v>55</v>
      </c>
      <c r="K44" s="22">
        <v>470</v>
      </c>
      <c r="L44" s="22">
        <v>0</v>
      </c>
      <c r="M44" s="22">
        <v>0</v>
      </c>
      <c r="N44" s="22">
        <v>470</v>
      </c>
      <c r="O44" s="22">
        <v>36000</v>
      </c>
      <c r="P44" s="22">
        <v>0</v>
      </c>
      <c r="Q44" s="22">
        <v>31696</v>
      </c>
      <c r="R44" s="22">
        <v>67696</v>
      </c>
      <c r="S44" s="22">
        <v>0</v>
      </c>
      <c r="T44" s="22">
        <v>0</v>
      </c>
      <c r="U44" s="22">
        <v>0</v>
      </c>
      <c r="V44" s="22">
        <v>0</v>
      </c>
      <c r="W44" s="22">
        <v>68221</v>
      </c>
      <c r="X44" s="22">
        <v>344637</v>
      </c>
      <c r="Y44" s="22">
        <v>-276416</v>
      </c>
      <c r="Z44" s="23">
        <v>-80.204969286524658</v>
      </c>
      <c r="AA44" s="20">
        <v>459515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-314327</v>
      </c>
      <c r="D47" s="20">
        <v>0</v>
      </c>
      <c r="E47" s="21">
        <v>3977843</v>
      </c>
      <c r="F47" s="22">
        <v>635540</v>
      </c>
      <c r="G47" s="22">
        <v>2699</v>
      </c>
      <c r="H47" s="22">
        <v>3142</v>
      </c>
      <c r="I47" s="22">
        <v>17391</v>
      </c>
      <c r="J47" s="22">
        <v>23232</v>
      </c>
      <c r="K47" s="22">
        <v>0</v>
      </c>
      <c r="L47" s="22">
        <v>56399</v>
      </c>
      <c r="M47" s="22">
        <v>0</v>
      </c>
      <c r="N47" s="22">
        <v>56399</v>
      </c>
      <c r="O47" s="22">
        <v>35944</v>
      </c>
      <c r="P47" s="22">
        <v>17391</v>
      </c>
      <c r="Q47" s="22">
        <v>20000</v>
      </c>
      <c r="R47" s="22">
        <v>73335</v>
      </c>
      <c r="S47" s="22">
        <v>0</v>
      </c>
      <c r="T47" s="22">
        <v>0</v>
      </c>
      <c r="U47" s="22">
        <v>0</v>
      </c>
      <c r="V47" s="22">
        <v>0</v>
      </c>
      <c r="W47" s="22">
        <v>152966</v>
      </c>
      <c r="X47" s="22">
        <v>476658</v>
      </c>
      <c r="Y47" s="22">
        <v>-323692</v>
      </c>
      <c r="Z47" s="23">
        <v>-67.908647290090585</v>
      </c>
      <c r="AA47" s="20">
        <v>635540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19176431</v>
      </c>
      <c r="D50" s="29">
        <f t="shared" ref="D50:Y50" si="1">SUM(D37:D49)</f>
        <v>0</v>
      </c>
      <c r="E50" s="30">
        <f t="shared" si="1"/>
        <v>18840862</v>
      </c>
      <c r="F50" s="31">
        <f t="shared" si="1"/>
        <v>15115376</v>
      </c>
      <c r="G50" s="31">
        <f t="shared" si="1"/>
        <v>32584</v>
      </c>
      <c r="H50" s="31">
        <f t="shared" si="1"/>
        <v>3302</v>
      </c>
      <c r="I50" s="31">
        <f t="shared" si="1"/>
        <v>17391</v>
      </c>
      <c r="J50" s="31">
        <f t="shared" si="1"/>
        <v>53277</v>
      </c>
      <c r="K50" s="31">
        <f t="shared" si="1"/>
        <v>25883</v>
      </c>
      <c r="L50" s="31">
        <f t="shared" si="1"/>
        <v>56399</v>
      </c>
      <c r="M50" s="31">
        <f t="shared" si="1"/>
        <v>0</v>
      </c>
      <c r="N50" s="31">
        <f t="shared" si="1"/>
        <v>82282</v>
      </c>
      <c r="O50" s="31">
        <f t="shared" si="1"/>
        <v>71944</v>
      </c>
      <c r="P50" s="31">
        <f t="shared" si="1"/>
        <v>17391</v>
      </c>
      <c r="Q50" s="31">
        <f t="shared" si="1"/>
        <v>1341735</v>
      </c>
      <c r="R50" s="31">
        <f t="shared" si="1"/>
        <v>1431070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1566629</v>
      </c>
      <c r="X50" s="31">
        <f t="shared" si="1"/>
        <v>11336526</v>
      </c>
      <c r="Y50" s="31">
        <f t="shared" si="1"/>
        <v>-9769897</v>
      </c>
      <c r="Z50" s="32">
        <f>+IF(X50&lt;&gt;0,+(Y50/X50)*100,0)</f>
        <v>-86.180695920425705</v>
      </c>
      <c r="AA50" s="29">
        <f>SUM(AA37:AA49)</f>
        <v>15115376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-9164272</v>
      </c>
      <c r="D51" s="39">
        <f t="shared" si="2"/>
        <v>0</v>
      </c>
      <c r="E51" s="40">
        <f t="shared" si="2"/>
        <v>-13001892</v>
      </c>
      <c r="F51" s="41">
        <f t="shared" si="2"/>
        <v>-5625630</v>
      </c>
      <c r="G51" s="41">
        <f t="shared" si="2"/>
        <v>-32584</v>
      </c>
      <c r="H51" s="41">
        <f t="shared" si="2"/>
        <v>736915</v>
      </c>
      <c r="I51" s="41">
        <f t="shared" si="2"/>
        <v>491493</v>
      </c>
      <c r="J51" s="41">
        <f t="shared" si="2"/>
        <v>1195824</v>
      </c>
      <c r="K51" s="41">
        <f t="shared" si="2"/>
        <v>705730</v>
      </c>
      <c r="L51" s="41">
        <f t="shared" si="2"/>
        <v>1186988</v>
      </c>
      <c r="M51" s="41">
        <f t="shared" si="2"/>
        <v>1249234</v>
      </c>
      <c r="N51" s="41">
        <f t="shared" si="2"/>
        <v>3141952</v>
      </c>
      <c r="O51" s="41">
        <f t="shared" si="2"/>
        <v>1180427</v>
      </c>
      <c r="P51" s="41">
        <f t="shared" si="2"/>
        <v>-17243</v>
      </c>
      <c r="Q51" s="41">
        <f t="shared" si="2"/>
        <v>-153068</v>
      </c>
      <c r="R51" s="41">
        <f t="shared" si="2"/>
        <v>1010116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5347892</v>
      </c>
      <c r="X51" s="41">
        <f t="shared" si="2"/>
        <v>-4219209</v>
      </c>
      <c r="Y51" s="41">
        <f t="shared" si="2"/>
        <v>9567101</v>
      </c>
      <c r="Z51" s="42">
        <f>+IF(X51&lt;&gt;0,+(Y51/X51)*100,0)</f>
        <v>-226.75105689241749</v>
      </c>
      <c r="AA51" s="39">
        <f>+AA35-AA50</f>
        <v>-5625630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-9164272</v>
      </c>
      <c r="D54" s="48">
        <f t="shared" si="3"/>
        <v>0</v>
      </c>
      <c r="E54" s="49">
        <f t="shared" si="3"/>
        <v>-13001892</v>
      </c>
      <c r="F54" s="50">
        <f t="shared" si="3"/>
        <v>-5625630</v>
      </c>
      <c r="G54" s="50">
        <f t="shared" si="3"/>
        <v>-32584</v>
      </c>
      <c r="H54" s="50">
        <f t="shared" si="3"/>
        <v>736915</v>
      </c>
      <c r="I54" s="50">
        <f t="shared" si="3"/>
        <v>491493</v>
      </c>
      <c r="J54" s="50">
        <f t="shared" si="3"/>
        <v>1195824</v>
      </c>
      <c r="K54" s="50">
        <f t="shared" si="3"/>
        <v>705730</v>
      </c>
      <c r="L54" s="50">
        <f t="shared" si="3"/>
        <v>1186988</v>
      </c>
      <c r="M54" s="50">
        <f t="shared" si="3"/>
        <v>1249234</v>
      </c>
      <c r="N54" s="50">
        <f t="shared" si="3"/>
        <v>3141952</v>
      </c>
      <c r="O54" s="50">
        <f t="shared" si="3"/>
        <v>1180427</v>
      </c>
      <c r="P54" s="50">
        <f t="shared" si="3"/>
        <v>-17243</v>
      </c>
      <c r="Q54" s="50">
        <f t="shared" si="3"/>
        <v>-153068</v>
      </c>
      <c r="R54" s="50">
        <f t="shared" si="3"/>
        <v>1010116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5347892</v>
      </c>
      <c r="X54" s="50">
        <f t="shared" si="3"/>
        <v>-4219209</v>
      </c>
      <c r="Y54" s="50">
        <f t="shared" si="3"/>
        <v>9567101</v>
      </c>
      <c r="Z54" s="51">
        <f>+IF(X54&lt;&gt;0,+(Y54/X54)*100,0)</f>
        <v>-226.75105689241749</v>
      </c>
      <c r="AA54" s="48">
        <f>SUM(AA51:AA53)</f>
        <v>-5625630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-9164272</v>
      </c>
      <c r="D56" s="54">
        <f>+D54-D55</f>
        <v>0</v>
      </c>
      <c r="E56" s="55">
        <f t="shared" si="4"/>
        <v>-13001892</v>
      </c>
      <c r="F56" s="56">
        <f t="shared" si="4"/>
        <v>-5625630</v>
      </c>
      <c r="G56" s="56">
        <f t="shared" si="4"/>
        <v>-32584</v>
      </c>
      <c r="H56" s="56">
        <f t="shared" si="4"/>
        <v>736915</v>
      </c>
      <c r="I56" s="56">
        <f t="shared" si="4"/>
        <v>491493</v>
      </c>
      <c r="J56" s="56">
        <f t="shared" si="4"/>
        <v>1195824</v>
      </c>
      <c r="K56" s="56">
        <f t="shared" si="4"/>
        <v>705730</v>
      </c>
      <c r="L56" s="56">
        <f t="shared" si="4"/>
        <v>1186988</v>
      </c>
      <c r="M56" s="56">
        <f t="shared" si="4"/>
        <v>1249234</v>
      </c>
      <c r="N56" s="56">
        <f t="shared" si="4"/>
        <v>3141952</v>
      </c>
      <c r="O56" s="56">
        <f t="shared" si="4"/>
        <v>1180427</v>
      </c>
      <c r="P56" s="56">
        <f t="shared" si="4"/>
        <v>-17243</v>
      </c>
      <c r="Q56" s="56">
        <f t="shared" si="4"/>
        <v>-153068</v>
      </c>
      <c r="R56" s="56">
        <f t="shared" si="4"/>
        <v>1010116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5347892</v>
      </c>
      <c r="X56" s="56">
        <f t="shared" si="4"/>
        <v>-4219209</v>
      </c>
      <c r="Y56" s="56">
        <f t="shared" si="4"/>
        <v>9567101</v>
      </c>
      <c r="Z56" s="57">
        <f>+IF(X56&lt;&gt;0,+(Y56/X56)*100,0)</f>
        <v>-226.75105689241749</v>
      </c>
      <c r="AA56" s="54">
        <f>+AA54-AA55</f>
        <v>-5625630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-9164272</v>
      </c>
      <c r="D59" s="48">
        <f>SUM(D56:D58)</f>
        <v>0</v>
      </c>
      <c r="E59" s="49">
        <f t="shared" si="5"/>
        <v>-13001892</v>
      </c>
      <c r="F59" s="50">
        <f t="shared" si="5"/>
        <v>-5625630</v>
      </c>
      <c r="G59" s="50">
        <f t="shared" si="5"/>
        <v>-32584</v>
      </c>
      <c r="H59" s="50">
        <f t="shared" si="5"/>
        <v>736915</v>
      </c>
      <c r="I59" s="50">
        <f t="shared" si="5"/>
        <v>491493</v>
      </c>
      <c r="J59" s="50">
        <f t="shared" si="5"/>
        <v>1195824</v>
      </c>
      <c r="K59" s="50">
        <f t="shared" si="5"/>
        <v>705730</v>
      </c>
      <c r="L59" s="50">
        <f t="shared" si="5"/>
        <v>1186988</v>
      </c>
      <c r="M59" s="50">
        <f t="shared" si="5"/>
        <v>1249234</v>
      </c>
      <c r="N59" s="50">
        <f t="shared" si="5"/>
        <v>3141952</v>
      </c>
      <c r="O59" s="50">
        <f t="shared" si="5"/>
        <v>1180427</v>
      </c>
      <c r="P59" s="50">
        <f t="shared" si="5"/>
        <v>-17243</v>
      </c>
      <c r="Q59" s="50">
        <f t="shared" si="5"/>
        <v>-153068</v>
      </c>
      <c r="R59" s="50">
        <f t="shared" si="5"/>
        <v>1010116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5347892</v>
      </c>
      <c r="X59" s="50">
        <f t="shared" si="5"/>
        <v>-4219209</v>
      </c>
      <c r="Y59" s="50">
        <f t="shared" si="5"/>
        <v>9567101</v>
      </c>
      <c r="Z59" s="51">
        <f>+IF(X59&lt;&gt;0,+(Y59/X59)*100,0)</f>
        <v>-226.75105689241749</v>
      </c>
      <c r="AA59" s="48">
        <f>SUM(AA56:AA58)</f>
        <v>-5625630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-9164272</v>
      </c>
      <c r="D62" s="65">
        <f>SUM(D59:D61)</f>
        <v>0</v>
      </c>
      <c r="E62" s="66">
        <f t="shared" si="6"/>
        <v>-13001892</v>
      </c>
      <c r="F62" s="67">
        <f t="shared" si="6"/>
        <v>-5625630</v>
      </c>
      <c r="G62" s="67">
        <f t="shared" si="6"/>
        <v>-32584</v>
      </c>
      <c r="H62" s="67">
        <f t="shared" si="6"/>
        <v>736915</v>
      </c>
      <c r="I62" s="67">
        <f t="shared" si="6"/>
        <v>491493</v>
      </c>
      <c r="J62" s="67">
        <f t="shared" si="6"/>
        <v>1195824</v>
      </c>
      <c r="K62" s="67">
        <f t="shared" si="6"/>
        <v>705730</v>
      </c>
      <c r="L62" s="67">
        <f t="shared" si="6"/>
        <v>1186988</v>
      </c>
      <c r="M62" s="67">
        <f t="shared" si="6"/>
        <v>1249234</v>
      </c>
      <c r="N62" s="67">
        <f t="shared" si="6"/>
        <v>3141952</v>
      </c>
      <c r="O62" s="67">
        <f t="shared" si="6"/>
        <v>1180427</v>
      </c>
      <c r="P62" s="67">
        <f t="shared" si="6"/>
        <v>-17243</v>
      </c>
      <c r="Q62" s="67">
        <f t="shared" si="6"/>
        <v>-153068</v>
      </c>
      <c r="R62" s="67">
        <f t="shared" si="6"/>
        <v>1010116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5347892</v>
      </c>
      <c r="X62" s="67">
        <f t="shared" si="6"/>
        <v>-4219209</v>
      </c>
      <c r="Y62" s="67">
        <f t="shared" si="6"/>
        <v>9567101</v>
      </c>
      <c r="Z62" s="68">
        <f>+IF(X62&lt;&gt;0,+(Y62/X62)*100,0)</f>
        <v>-226.75105689241749</v>
      </c>
      <c r="AA62" s="65">
        <f>SUM(AA59:AA61)</f>
        <v>-5625630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3347809</v>
      </c>
      <c r="D9" s="20">
        <v>0</v>
      </c>
      <c r="E9" s="21">
        <v>4754782</v>
      </c>
      <c r="F9" s="22">
        <v>4754782</v>
      </c>
      <c r="G9" s="22">
        <v>401781</v>
      </c>
      <c r="H9" s="22">
        <v>0</v>
      </c>
      <c r="I9" s="22">
        <v>431871</v>
      </c>
      <c r="J9" s="22">
        <v>833652</v>
      </c>
      <c r="K9" s="22">
        <v>434341</v>
      </c>
      <c r="L9" s="22">
        <v>435606</v>
      </c>
      <c r="M9" s="22">
        <v>436614</v>
      </c>
      <c r="N9" s="22">
        <v>1306561</v>
      </c>
      <c r="O9" s="22">
        <v>435181</v>
      </c>
      <c r="P9" s="22">
        <v>435677</v>
      </c>
      <c r="Q9" s="22">
        <v>414220</v>
      </c>
      <c r="R9" s="22">
        <v>1285078</v>
      </c>
      <c r="S9" s="22">
        <v>0</v>
      </c>
      <c r="T9" s="22">
        <v>0</v>
      </c>
      <c r="U9" s="22">
        <v>0</v>
      </c>
      <c r="V9" s="22">
        <v>0</v>
      </c>
      <c r="W9" s="22">
        <v>3425291</v>
      </c>
      <c r="X9" s="22">
        <v>3566089</v>
      </c>
      <c r="Y9" s="22">
        <v>-140798</v>
      </c>
      <c r="Z9" s="23">
        <v>-3.9482469450425945</v>
      </c>
      <c r="AA9" s="20">
        <v>4754782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1600000</v>
      </c>
      <c r="F22" s="22">
        <v>1600000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16</v>
      </c>
      <c r="R22" s="22">
        <v>16</v>
      </c>
      <c r="S22" s="22">
        <v>0</v>
      </c>
      <c r="T22" s="22">
        <v>0</v>
      </c>
      <c r="U22" s="22">
        <v>0</v>
      </c>
      <c r="V22" s="22">
        <v>0</v>
      </c>
      <c r="W22" s="22">
        <v>16</v>
      </c>
      <c r="X22" s="22">
        <v>1200001</v>
      </c>
      <c r="Y22" s="22">
        <v>-1199985</v>
      </c>
      <c r="Z22" s="18">
        <v>-99.998666667777783</v>
      </c>
      <c r="AA22" s="20">
        <v>1600000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3347809</v>
      </c>
      <c r="D35" s="29">
        <f t="shared" ref="D35:Y35" si="0">SUM(D6:D34)</f>
        <v>0</v>
      </c>
      <c r="E35" s="30">
        <f t="shared" si="0"/>
        <v>6354782</v>
      </c>
      <c r="F35" s="31">
        <f t="shared" si="0"/>
        <v>6354782</v>
      </c>
      <c r="G35" s="31">
        <f t="shared" si="0"/>
        <v>401781</v>
      </c>
      <c r="H35" s="31">
        <f t="shared" si="0"/>
        <v>0</v>
      </c>
      <c r="I35" s="31">
        <f t="shared" si="0"/>
        <v>431871</v>
      </c>
      <c r="J35" s="31">
        <f t="shared" si="0"/>
        <v>833652</v>
      </c>
      <c r="K35" s="31">
        <f t="shared" si="0"/>
        <v>434341</v>
      </c>
      <c r="L35" s="31">
        <f t="shared" si="0"/>
        <v>435606</v>
      </c>
      <c r="M35" s="31">
        <f t="shared" si="0"/>
        <v>436614</v>
      </c>
      <c r="N35" s="31">
        <f t="shared" si="0"/>
        <v>1306561</v>
      </c>
      <c r="O35" s="31">
        <f t="shared" si="0"/>
        <v>435181</v>
      </c>
      <c r="P35" s="31">
        <f t="shared" si="0"/>
        <v>435677</v>
      </c>
      <c r="Q35" s="31">
        <f t="shared" si="0"/>
        <v>414236</v>
      </c>
      <c r="R35" s="31">
        <f t="shared" si="0"/>
        <v>1285094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3425307</v>
      </c>
      <c r="X35" s="31">
        <f t="shared" si="0"/>
        <v>4766090</v>
      </c>
      <c r="Y35" s="31">
        <f t="shared" si="0"/>
        <v>-1340783</v>
      </c>
      <c r="Z35" s="32">
        <f>+IF(X35&lt;&gt;0,+(Y35/X35)*100,0)</f>
        <v>-28.131718033020782</v>
      </c>
      <c r="AA35" s="29">
        <f>SUM(AA6:AA34)</f>
        <v>6354782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2044098</v>
      </c>
      <c r="D37" s="20">
        <v>0</v>
      </c>
      <c r="E37" s="21">
        <v>2194632</v>
      </c>
      <c r="F37" s="22">
        <v>2299652</v>
      </c>
      <c r="G37" s="22">
        <v>171072</v>
      </c>
      <c r="H37" s="22">
        <v>0</v>
      </c>
      <c r="I37" s="22">
        <v>179685</v>
      </c>
      <c r="J37" s="22">
        <v>350757</v>
      </c>
      <c r="K37" s="22">
        <v>189686</v>
      </c>
      <c r="L37" s="22">
        <v>208473</v>
      </c>
      <c r="M37" s="22">
        <v>213282</v>
      </c>
      <c r="N37" s="22">
        <v>611441</v>
      </c>
      <c r="O37" s="22">
        <v>195165</v>
      </c>
      <c r="P37" s="22">
        <v>291182</v>
      </c>
      <c r="Q37" s="22">
        <v>193933</v>
      </c>
      <c r="R37" s="22">
        <v>680280</v>
      </c>
      <c r="S37" s="22">
        <v>0</v>
      </c>
      <c r="T37" s="22">
        <v>0</v>
      </c>
      <c r="U37" s="22">
        <v>0</v>
      </c>
      <c r="V37" s="22">
        <v>0</v>
      </c>
      <c r="W37" s="22">
        <v>1642478</v>
      </c>
      <c r="X37" s="22">
        <v>1724739</v>
      </c>
      <c r="Y37" s="22">
        <v>-82261</v>
      </c>
      <c r="Z37" s="23">
        <v>-4.7694752655329298</v>
      </c>
      <c r="AA37" s="20">
        <v>2299652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277909</v>
      </c>
      <c r="D40" s="20">
        <v>0</v>
      </c>
      <c r="E40" s="21">
        <v>477848</v>
      </c>
      <c r="F40" s="22">
        <v>477848</v>
      </c>
      <c r="G40" s="22">
        <v>7235</v>
      </c>
      <c r="H40" s="22">
        <v>0</v>
      </c>
      <c r="I40" s="22">
        <v>5212</v>
      </c>
      <c r="J40" s="22">
        <v>12447</v>
      </c>
      <c r="K40" s="22">
        <v>2654</v>
      </c>
      <c r="L40" s="22">
        <v>1760</v>
      </c>
      <c r="M40" s="22">
        <v>224418</v>
      </c>
      <c r="N40" s="22">
        <v>228832</v>
      </c>
      <c r="O40" s="22">
        <v>2120</v>
      </c>
      <c r="P40" s="22">
        <v>9623</v>
      </c>
      <c r="Q40" s="22">
        <v>5286</v>
      </c>
      <c r="R40" s="22">
        <v>17029</v>
      </c>
      <c r="S40" s="22">
        <v>0</v>
      </c>
      <c r="T40" s="22">
        <v>0</v>
      </c>
      <c r="U40" s="22">
        <v>0</v>
      </c>
      <c r="V40" s="22">
        <v>0</v>
      </c>
      <c r="W40" s="22">
        <v>258308</v>
      </c>
      <c r="X40" s="22">
        <v>358388</v>
      </c>
      <c r="Y40" s="22">
        <v>-100080</v>
      </c>
      <c r="Z40" s="23">
        <v>-27.925042133107137</v>
      </c>
      <c r="AA40" s="20">
        <v>477848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524700</v>
      </c>
      <c r="F41" s="22">
        <v>524700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393525</v>
      </c>
      <c r="Y41" s="22">
        <v>-393525</v>
      </c>
      <c r="Z41" s="23">
        <v>-100</v>
      </c>
      <c r="AA41" s="20">
        <v>524700</v>
      </c>
    </row>
    <row r="42" spans="1:27" x14ac:dyDescent="0.25">
      <c r="A42" s="19" t="s">
        <v>68</v>
      </c>
      <c r="B42" s="15" t="s">
        <v>32</v>
      </c>
      <c r="C42" s="20">
        <v>56104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2933</v>
      </c>
      <c r="D44" s="20">
        <v>0</v>
      </c>
      <c r="E44" s="21">
        <v>105127</v>
      </c>
      <c r="F44" s="22">
        <v>105127</v>
      </c>
      <c r="G44" s="22">
        <v>0</v>
      </c>
      <c r="H44" s="22">
        <v>0</v>
      </c>
      <c r="I44" s="22">
        <v>17134</v>
      </c>
      <c r="J44" s="22">
        <v>17134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67060</v>
      </c>
      <c r="Q44" s="22">
        <v>-3073</v>
      </c>
      <c r="R44" s="22">
        <v>63987</v>
      </c>
      <c r="S44" s="22">
        <v>0</v>
      </c>
      <c r="T44" s="22">
        <v>0</v>
      </c>
      <c r="U44" s="22">
        <v>0</v>
      </c>
      <c r="V44" s="22">
        <v>0</v>
      </c>
      <c r="W44" s="22">
        <v>81121</v>
      </c>
      <c r="X44" s="22">
        <v>78844</v>
      </c>
      <c r="Y44" s="22">
        <v>2277</v>
      </c>
      <c r="Z44" s="23">
        <v>2.8879813302217037</v>
      </c>
      <c r="AA44" s="20">
        <v>105127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28096</v>
      </c>
      <c r="D47" s="20">
        <v>0</v>
      </c>
      <c r="E47" s="21">
        <v>903854</v>
      </c>
      <c r="F47" s="22">
        <v>903854</v>
      </c>
      <c r="G47" s="22">
        <v>1368</v>
      </c>
      <c r="H47" s="22">
        <v>0</v>
      </c>
      <c r="I47" s="22">
        <v>1585</v>
      </c>
      <c r="J47" s="22">
        <v>2953</v>
      </c>
      <c r="K47" s="22">
        <v>2055</v>
      </c>
      <c r="L47" s="22">
        <v>1742</v>
      </c>
      <c r="M47" s="22">
        <v>1788</v>
      </c>
      <c r="N47" s="22">
        <v>5585</v>
      </c>
      <c r="O47" s="22">
        <v>1606</v>
      </c>
      <c r="P47" s="22">
        <v>1538</v>
      </c>
      <c r="Q47" s="22">
        <v>6208</v>
      </c>
      <c r="R47" s="22">
        <v>9352</v>
      </c>
      <c r="S47" s="22">
        <v>0</v>
      </c>
      <c r="T47" s="22">
        <v>0</v>
      </c>
      <c r="U47" s="22">
        <v>0</v>
      </c>
      <c r="V47" s="22">
        <v>0</v>
      </c>
      <c r="W47" s="22">
        <v>17890</v>
      </c>
      <c r="X47" s="22">
        <v>677891</v>
      </c>
      <c r="Y47" s="22">
        <v>-660001</v>
      </c>
      <c r="Z47" s="23">
        <v>-97.360932657315118</v>
      </c>
      <c r="AA47" s="20">
        <v>903854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2409140</v>
      </c>
      <c r="D50" s="29">
        <f t="shared" ref="D50:Y50" si="1">SUM(D37:D49)</f>
        <v>0</v>
      </c>
      <c r="E50" s="30">
        <f t="shared" si="1"/>
        <v>4206161</v>
      </c>
      <c r="F50" s="31">
        <f t="shared" si="1"/>
        <v>4311181</v>
      </c>
      <c r="G50" s="31">
        <f t="shared" si="1"/>
        <v>179675</v>
      </c>
      <c r="H50" s="31">
        <f t="shared" si="1"/>
        <v>0</v>
      </c>
      <c r="I50" s="31">
        <f t="shared" si="1"/>
        <v>203616</v>
      </c>
      <c r="J50" s="31">
        <f t="shared" si="1"/>
        <v>383291</v>
      </c>
      <c r="K50" s="31">
        <f t="shared" si="1"/>
        <v>194395</v>
      </c>
      <c r="L50" s="31">
        <f t="shared" si="1"/>
        <v>211975</v>
      </c>
      <c r="M50" s="31">
        <f t="shared" si="1"/>
        <v>439488</v>
      </c>
      <c r="N50" s="31">
        <f t="shared" si="1"/>
        <v>845858</v>
      </c>
      <c r="O50" s="31">
        <f t="shared" si="1"/>
        <v>198891</v>
      </c>
      <c r="P50" s="31">
        <f t="shared" si="1"/>
        <v>369403</v>
      </c>
      <c r="Q50" s="31">
        <f t="shared" si="1"/>
        <v>202354</v>
      </c>
      <c r="R50" s="31">
        <f t="shared" si="1"/>
        <v>770648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1999797</v>
      </c>
      <c r="X50" s="31">
        <f t="shared" si="1"/>
        <v>3233387</v>
      </c>
      <c r="Y50" s="31">
        <f t="shared" si="1"/>
        <v>-1233590</v>
      </c>
      <c r="Z50" s="32">
        <f>+IF(X50&lt;&gt;0,+(Y50/X50)*100,0)</f>
        <v>-38.151634802762551</v>
      </c>
      <c r="AA50" s="29">
        <f>SUM(AA37:AA49)</f>
        <v>4311181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938669</v>
      </c>
      <c r="D51" s="39">
        <f t="shared" si="2"/>
        <v>0</v>
      </c>
      <c r="E51" s="40">
        <f t="shared" si="2"/>
        <v>2148621</v>
      </c>
      <c r="F51" s="41">
        <f t="shared" si="2"/>
        <v>2043601</v>
      </c>
      <c r="G51" s="41">
        <f t="shared" si="2"/>
        <v>222106</v>
      </c>
      <c r="H51" s="41">
        <f t="shared" si="2"/>
        <v>0</v>
      </c>
      <c r="I51" s="41">
        <f t="shared" si="2"/>
        <v>228255</v>
      </c>
      <c r="J51" s="41">
        <f t="shared" si="2"/>
        <v>450361</v>
      </c>
      <c r="K51" s="41">
        <f t="shared" si="2"/>
        <v>239946</v>
      </c>
      <c r="L51" s="41">
        <f t="shared" si="2"/>
        <v>223631</v>
      </c>
      <c r="M51" s="41">
        <f t="shared" si="2"/>
        <v>-2874</v>
      </c>
      <c r="N51" s="41">
        <f t="shared" si="2"/>
        <v>460703</v>
      </c>
      <c r="O51" s="41">
        <f t="shared" si="2"/>
        <v>236290</v>
      </c>
      <c r="P51" s="41">
        <f t="shared" si="2"/>
        <v>66274</v>
      </c>
      <c r="Q51" s="41">
        <f t="shared" si="2"/>
        <v>211882</v>
      </c>
      <c r="R51" s="41">
        <f t="shared" si="2"/>
        <v>514446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1425510</v>
      </c>
      <c r="X51" s="41">
        <f t="shared" si="2"/>
        <v>1532703</v>
      </c>
      <c r="Y51" s="41">
        <f t="shared" si="2"/>
        <v>-107193</v>
      </c>
      <c r="Z51" s="42">
        <f>+IF(X51&lt;&gt;0,+(Y51/X51)*100,0)</f>
        <v>-6.9937228543298993</v>
      </c>
      <c r="AA51" s="39">
        <f>+AA35-AA50</f>
        <v>2043601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938669</v>
      </c>
      <c r="D54" s="48">
        <f t="shared" si="3"/>
        <v>0</v>
      </c>
      <c r="E54" s="49">
        <f t="shared" si="3"/>
        <v>2148621</v>
      </c>
      <c r="F54" s="50">
        <f t="shared" si="3"/>
        <v>2043601</v>
      </c>
      <c r="G54" s="50">
        <f t="shared" si="3"/>
        <v>222106</v>
      </c>
      <c r="H54" s="50">
        <f t="shared" si="3"/>
        <v>0</v>
      </c>
      <c r="I54" s="50">
        <f t="shared" si="3"/>
        <v>228255</v>
      </c>
      <c r="J54" s="50">
        <f t="shared" si="3"/>
        <v>450361</v>
      </c>
      <c r="K54" s="50">
        <f t="shared" si="3"/>
        <v>239946</v>
      </c>
      <c r="L54" s="50">
        <f t="shared" si="3"/>
        <v>223631</v>
      </c>
      <c r="M54" s="50">
        <f t="shared" si="3"/>
        <v>-2874</v>
      </c>
      <c r="N54" s="50">
        <f t="shared" si="3"/>
        <v>460703</v>
      </c>
      <c r="O54" s="50">
        <f t="shared" si="3"/>
        <v>236290</v>
      </c>
      <c r="P54" s="50">
        <f t="shared" si="3"/>
        <v>66274</v>
      </c>
      <c r="Q54" s="50">
        <f t="shared" si="3"/>
        <v>211882</v>
      </c>
      <c r="R54" s="50">
        <f t="shared" si="3"/>
        <v>514446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1425510</v>
      </c>
      <c r="X54" s="50">
        <f t="shared" si="3"/>
        <v>1532703</v>
      </c>
      <c r="Y54" s="50">
        <f t="shared" si="3"/>
        <v>-107193</v>
      </c>
      <c r="Z54" s="51">
        <f>+IF(X54&lt;&gt;0,+(Y54/X54)*100,0)</f>
        <v>-6.9937228543298993</v>
      </c>
      <c r="AA54" s="48">
        <f>SUM(AA51:AA53)</f>
        <v>2043601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938669</v>
      </c>
      <c r="D56" s="54">
        <f>+D54-D55</f>
        <v>0</v>
      </c>
      <c r="E56" s="55">
        <f t="shared" si="4"/>
        <v>2148621</v>
      </c>
      <c r="F56" s="56">
        <f t="shared" si="4"/>
        <v>2043601</v>
      </c>
      <c r="G56" s="56">
        <f t="shared" si="4"/>
        <v>222106</v>
      </c>
      <c r="H56" s="56">
        <f t="shared" si="4"/>
        <v>0</v>
      </c>
      <c r="I56" s="56">
        <f t="shared" si="4"/>
        <v>228255</v>
      </c>
      <c r="J56" s="56">
        <f t="shared" si="4"/>
        <v>450361</v>
      </c>
      <c r="K56" s="56">
        <f t="shared" si="4"/>
        <v>239946</v>
      </c>
      <c r="L56" s="56">
        <f t="shared" si="4"/>
        <v>223631</v>
      </c>
      <c r="M56" s="56">
        <f t="shared" si="4"/>
        <v>-2874</v>
      </c>
      <c r="N56" s="56">
        <f t="shared" si="4"/>
        <v>460703</v>
      </c>
      <c r="O56" s="56">
        <f t="shared" si="4"/>
        <v>236290</v>
      </c>
      <c r="P56" s="56">
        <f t="shared" si="4"/>
        <v>66274</v>
      </c>
      <c r="Q56" s="56">
        <f t="shared" si="4"/>
        <v>211882</v>
      </c>
      <c r="R56" s="56">
        <f t="shared" si="4"/>
        <v>514446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1425510</v>
      </c>
      <c r="X56" s="56">
        <f t="shared" si="4"/>
        <v>1532703</v>
      </c>
      <c r="Y56" s="56">
        <f t="shared" si="4"/>
        <v>-107193</v>
      </c>
      <c r="Z56" s="57">
        <f>+IF(X56&lt;&gt;0,+(Y56/X56)*100,0)</f>
        <v>-6.9937228543298993</v>
      </c>
      <c r="AA56" s="54">
        <f>+AA54-AA55</f>
        <v>2043601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938669</v>
      </c>
      <c r="D59" s="48">
        <f>SUM(D56:D58)</f>
        <v>0</v>
      </c>
      <c r="E59" s="49">
        <f t="shared" si="5"/>
        <v>2148621</v>
      </c>
      <c r="F59" s="50">
        <f t="shared" si="5"/>
        <v>2043601</v>
      </c>
      <c r="G59" s="50">
        <f t="shared" si="5"/>
        <v>222106</v>
      </c>
      <c r="H59" s="50">
        <f t="shared" si="5"/>
        <v>0</v>
      </c>
      <c r="I59" s="50">
        <f t="shared" si="5"/>
        <v>228255</v>
      </c>
      <c r="J59" s="50">
        <f t="shared" si="5"/>
        <v>450361</v>
      </c>
      <c r="K59" s="50">
        <f t="shared" si="5"/>
        <v>239946</v>
      </c>
      <c r="L59" s="50">
        <f t="shared" si="5"/>
        <v>223631</v>
      </c>
      <c r="M59" s="50">
        <f t="shared" si="5"/>
        <v>-2874</v>
      </c>
      <c r="N59" s="50">
        <f t="shared" si="5"/>
        <v>460703</v>
      </c>
      <c r="O59" s="50">
        <f t="shared" si="5"/>
        <v>236290</v>
      </c>
      <c r="P59" s="50">
        <f t="shared" si="5"/>
        <v>66274</v>
      </c>
      <c r="Q59" s="50">
        <f t="shared" si="5"/>
        <v>211882</v>
      </c>
      <c r="R59" s="50">
        <f t="shared" si="5"/>
        <v>514446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1425510</v>
      </c>
      <c r="X59" s="50">
        <f t="shared" si="5"/>
        <v>1532703</v>
      </c>
      <c r="Y59" s="50">
        <f t="shared" si="5"/>
        <v>-107193</v>
      </c>
      <c r="Z59" s="51">
        <f>+IF(X59&lt;&gt;0,+(Y59/X59)*100,0)</f>
        <v>-6.9937228543298993</v>
      </c>
      <c r="AA59" s="48">
        <f>SUM(AA56:AA58)</f>
        <v>2043601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938669</v>
      </c>
      <c r="D62" s="65">
        <f>SUM(D59:D61)</f>
        <v>0</v>
      </c>
      <c r="E62" s="66">
        <f t="shared" si="6"/>
        <v>2148621</v>
      </c>
      <c r="F62" s="67">
        <f t="shared" si="6"/>
        <v>2043601</v>
      </c>
      <c r="G62" s="67">
        <f t="shared" si="6"/>
        <v>222106</v>
      </c>
      <c r="H62" s="67">
        <f t="shared" si="6"/>
        <v>0</v>
      </c>
      <c r="I62" s="67">
        <f t="shared" si="6"/>
        <v>228255</v>
      </c>
      <c r="J62" s="67">
        <f t="shared" si="6"/>
        <v>450361</v>
      </c>
      <c r="K62" s="67">
        <f t="shared" si="6"/>
        <v>239946</v>
      </c>
      <c r="L62" s="67">
        <f t="shared" si="6"/>
        <v>223631</v>
      </c>
      <c r="M62" s="67">
        <f t="shared" si="6"/>
        <v>-2874</v>
      </c>
      <c r="N62" s="67">
        <f t="shared" si="6"/>
        <v>460703</v>
      </c>
      <c r="O62" s="67">
        <f t="shared" si="6"/>
        <v>236290</v>
      </c>
      <c r="P62" s="67">
        <f t="shared" si="6"/>
        <v>66274</v>
      </c>
      <c r="Q62" s="67">
        <f t="shared" si="6"/>
        <v>211882</v>
      </c>
      <c r="R62" s="67">
        <f t="shared" si="6"/>
        <v>514446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1425510</v>
      </c>
      <c r="X62" s="67">
        <f t="shared" si="6"/>
        <v>1532703</v>
      </c>
      <c r="Y62" s="67">
        <f t="shared" si="6"/>
        <v>-107193</v>
      </c>
      <c r="Z62" s="68">
        <f>+IF(X62&lt;&gt;0,+(Y62/X62)*100,0)</f>
        <v>-6.9937228543298993</v>
      </c>
      <c r="AA62" s="65">
        <f>SUM(AA59:AA61)</f>
        <v>2043601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1974689</v>
      </c>
      <c r="D9" s="20">
        <v>0</v>
      </c>
      <c r="E9" s="21">
        <v>2005376</v>
      </c>
      <c r="F9" s="22">
        <v>2005376</v>
      </c>
      <c r="G9" s="22">
        <v>0</v>
      </c>
      <c r="H9" s="22">
        <v>312439</v>
      </c>
      <c r="I9" s="22">
        <v>0</v>
      </c>
      <c r="J9" s="22">
        <v>312439</v>
      </c>
      <c r="K9" s="22">
        <v>310367</v>
      </c>
      <c r="L9" s="22">
        <v>0</v>
      </c>
      <c r="M9" s="22">
        <v>155195</v>
      </c>
      <c r="N9" s="22">
        <v>465562</v>
      </c>
      <c r="O9" s="22">
        <v>0</v>
      </c>
      <c r="P9" s="22">
        <v>465586</v>
      </c>
      <c r="Q9" s="22">
        <v>0</v>
      </c>
      <c r="R9" s="22">
        <v>465586</v>
      </c>
      <c r="S9" s="22">
        <v>0</v>
      </c>
      <c r="T9" s="22">
        <v>0</v>
      </c>
      <c r="U9" s="22">
        <v>0</v>
      </c>
      <c r="V9" s="22">
        <v>0</v>
      </c>
      <c r="W9" s="22">
        <v>1243587</v>
      </c>
      <c r="X9" s="22">
        <v>1504035</v>
      </c>
      <c r="Y9" s="22">
        <v>-260448</v>
      </c>
      <c r="Z9" s="23">
        <v>-17.316618296781659</v>
      </c>
      <c r="AA9" s="20">
        <v>2005376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-459803</v>
      </c>
      <c r="D13" s="20">
        <v>0</v>
      </c>
      <c r="E13" s="21">
        <v>250000</v>
      </c>
      <c r="F13" s="22">
        <v>250000</v>
      </c>
      <c r="G13" s="22">
        <v>0</v>
      </c>
      <c r="H13" s="22">
        <v>90656</v>
      </c>
      <c r="I13" s="22">
        <v>0</v>
      </c>
      <c r="J13" s="22">
        <v>90656</v>
      </c>
      <c r="K13" s="22">
        <v>92896</v>
      </c>
      <c r="L13" s="22">
        <v>0</v>
      </c>
      <c r="M13" s="22">
        <v>47322</v>
      </c>
      <c r="N13" s="22">
        <v>140218</v>
      </c>
      <c r="O13" s="22">
        <v>0</v>
      </c>
      <c r="P13" s="22">
        <v>145394</v>
      </c>
      <c r="Q13" s="22">
        <v>0</v>
      </c>
      <c r="R13" s="22">
        <v>145394</v>
      </c>
      <c r="S13" s="22">
        <v>0</v>
      </c>
      <c r="T13" s="22">
        <v>0</v>
      </c>
      <c r="U13" s="22">
        <v>0</v>
      </c>
      <c r="V13" s="22">
        <v>0</v>
      </c>
      <c r="W13" s="22">
        <v>376268</v>
      </c>
      <c r="X13" s="22">
        <v>187497</v>
      </c>
      <c r="Y13" s="22">
        <v>188771</v>
      </c>
      <c r="Z13" s="23">
        <v>100.67947753830728</v>
      </c>
      <c r="AA13" s="20">
        <v>250000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1514886</v>
      </c>
      <c r="D35" s="29">
        <f t="shared" ref="D35:Y35" si="0">SUM(D6:D34)</f>
        <v>0</v>
      </c>
      <c r="E35" s="30">
        <f t="shared" si="0"/>
        <v>2255376</v>
      </c>
      <c r="F35" s="31">
        <f t="shared" si="0"/>
        <v>2255376</v>
      </c>
      <c r="G35" s="31">
        <f t="shared" si="0"/>
        <v>0</v>
      </c>
      <c r="H35" s="31">
        <f t="shared" si="0"/>
        <v>403095</v>
      </c>
      <c r="I35" s="31">
        <f t="shared" si="0"/>
        <v>0</v>
      </c>
      <c r="J35" s="31">
        <f t="shared" si="0"/>
        <v>403095</v>
      </c>
      <c r="K35" s="31">
        <f t="shared" si="0"/>
        <v>403263</v>
      </c>
      <c r="L35" s="31">
        <f t="shared" si="0"/>
        <v>0</v>
      </c>
      <c r="M35" s="31">
        <f t="shared" si="0"/>
        <v>202517</v>
      </c>
      <c r="N35" s="31">
        <f t="shared" si="0"/>
        <v>605780</v>
      </c>
      <c r="O35" s="31">
        <f t="shared" si="0"/>
        <v>0</v>
      </c>
      <c r="P35" s="31">
        <f t="shared" si="0"/>
        <v>610980</v>
      </c>
      <c r="Q35" s="31">
        <f t="shared" si="0"/>
        <v>0</v>
      </c>
      <c r="R35" s="31">
        <f t="shared" si="0"/>
        <v>610980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1619855</v>
      </c>
      <c r="X35" s="31">
        <f t="shared" si="0"/>
        <v>1691532</v>
      </c>
      <c r="Y35" s="31">
        <f t="shared" si="0"/>
        <v>-71677</v>
      </c>
      <c r="Z35" s="32">
        <f>+IF(X35&lt;&gt;0,+(Y35/X35)*100,0)</f>
        <v>-4.2374013616059285</v>
      </c>
      <c r="AA35" s="29">
        <f>SUM(AA6:AA34)</f>
        <v>2255376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3687004</v>
      </c>
      <c r="D37" s="20">
        <v>0</v>
      </c>
      <c r="E37" s="21">
        <v>3423213</v>
      </c>
      <c r="F37" s="22">
        <v>4360028</v>
      </c>
      <c r="G37" s="22">
        <v>0</v>
      </c>
      <c r="H37" s="22">
        <v>684570</v>
      </c>
      <c r="I37" s="22">
        <v>335252</v>
      </c>
      <c r="J37" s="22">
        <v>1019822</v>
      </c>
      <c r="K37" s="22">
        <v>0</v>
      </c>
      <c r="L37" s="22">
        <v>0</v>
      </c>
      <c r="M37" s="22">
        <v>1131405</v>
      </c>
      <c r="N37" s="22">
        <v>1131405</v>
      </c>
      <c r="O37" s="22">
        <v>344389</v>
      </c>
      <c r="P37" s="22">
        <v>339649</v>
      </c>
      <c r="Q37" s="22">
        <v>365317</v>
      </c>
      <c r="R37" s="22">
        <v>1049355</v>
      </c>
      <c r="S37" s="22">
        <v>0</v>
      </c>
      <c r="T37" s="22">
        <v>0</v>
      </c>
      <c r="U37" s="22">
        <v>0</v>
      </c>
      <c r="V37" s="22">
        <v>0</v>
      </c>
      <c r="W37" s="22">
        <v>3200582</v>
      </c>
      <c r="X37" s="22">
        <v>2942136</v>
      </c>
      <c r="Y37" s="22">
        <v>258446</v>
      </c>
      <c r="Z37" s="23">
        <v>8.7842982105517908</v>
      </c>
      <c r="AA37" s="20">
        <v>4360028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101939</v>
      </c>
      <c r="D40" s="20">
        <v>0</v>
      </c>
      <c r="E40" s="21">
        <v>172707</v>
      </c>
      <c r="F40" s="22">
        <v>172707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2722</v>
      </c>
      <c r="Q40" s="22">
        <v>1008</v>
      </c>
      <c r="R40" s="22">
        <v>3730</v>
      </c>
      <c r="S40" s="22">
        <v>0</v>
      </c>
      <c r="T40" s="22">
        <v>0</v>
      </c>
      <c r="U40" s="22">
        <v>0</v>
      </c>
      <c r="V40" s="22">
        <v>0</v>
      </c>
      <c r="W40" s="22">
        <v>3730</v>
      </c>
      <c r="X40" s="22">
        <v>129528</v>
      </c>
      <c r="Y40" s="22">
        <v>-125798</v>
      </c>
      <c r="Z40" s="23">
        <v>-97.120313754554999</v>
      </c>
      <c r="AA40" s="20">
        <v>172707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562500</v>
      </c>
      <c r="Y41" s="22">
        <v>-562500</v>
      </c>
      <c r="Z41" s="23">
        <v>-100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2583886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1500000</v>
      </c>
      <c r="F46" s="22">
        <v>1500000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1125000</v>
      </c>
      <c r="Y46" s="22">
        <v>-1125000</v>
      </c>
      <c r="Z46" s="23">
        <v>-100</v>
      </c>
      <c r="AA46" s="20">
        <v>1500000</v>
      </c>
    </row>
    <row r="47" spans="1:27" x14ac:dyDescent="0.25">
      <c r="A47" s="19" t="s">
        <v>73</v>
      </c>
      <c r="B47" s="15" t="s">
        <v>32</v>
      </c>
      <c r="C47" s="20">
        <v>6671</v>
      </c>
      <c r="D47" s="20">
        <v>0</v>
      </c>
      <c r="E47" s="21">
        <v>5575</v>
      </c>
      <c r="F47" s="22">
        <v>5575</v>
      </c>
      <c r="G47" s="22">
        <v>0</v>
      </c>
      <c r="H47" s="22">
        <v>1741</v>
      </c>
      <c r="I47" s="22">
        <v>912</v>
      </c>
      <c r="J47" s="22">
        <v>2653</v>
      </c>
      <c r="K47" s="22">
        <v>0</v>
      </c>
      <c r="L47" s="22">
        <v>0</v>
      </c>
      <c r="M47" s="22">
        <v>2974</v>
      </c>
      <c r="N47" s="22">
        <v>2974</v>
      </c>
      <c r="O47" s="22">
        <v>829</v>
      </c>
      <c r="P47" s="22">
        <v>3089</v>
      </c>
      <c r="Q47" s="22">
        <v>3015</v>
      </c>
      <c r="R47" s="22">
        <v>6933</v>
      </c>
      <c r="S47" s="22">
        <v>0</v>
      </c>
      <c r="T47" s="22">
        <v>0</v>
      </c>
      <c r="U47" s="22">
        <v>0</v>
      </c>
      <c r="V47" s="22">
        <v>0</v>
      </c>
      <c r="W47" s="22">
        <v>12560</v>
      </c>
      <c r="X47" s="22">
        <v>4185</v>
      </c>
      <c r="Y47" s="22">
        <v>8375</v>
      </c>
      <c r="Z47" s="23">
        <v>200.11947431302269</v>
      </c>
      <c r="AA47" s="20">
        <v>5575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6379500</v>
      </c>
      <c r="D50" s="29">
        <f t="shared" ref="D50:Y50" si="1">SUM(D37:D49)</f>
        <v>0</v>
      </c>
      <c r="E50" s="30">
        <f t="shared" si="1"/>
        <v>5851495</v>
      </c>
      <c r="F50" s="31">
        <f t="shared" si="1"/>
        <v>6788310</v>
      </c>
      <c r="G50" s="31">
        <f t="shared" si="1"/>
        <v>0</v>
      </c>
      <c r="H50" s="31">
        <f t="shared" si="1"/>
        <v>686311</v>
      </c>
      <c r="I50" s="31">
        <f t="shared" si="1"/>
        <v>336164</v>
      </c>
      <c r="J50" s="31">
        <f t="shared" si="1"/>
        <v>1022475</v>
      </c>
      <c r="K50" s="31">
        <f t="shared" si="1"/>
        <v>0</v>
      </c>
      <c r="L50" s="31">
        <f t="shared" si="1"/>
        <v>0</v>
      </c>
      <c r="M50" s="31">
        <f t="shared" si="1"/>
        <v>1134379</v>
      </c>
      <c r="N50" s="31">
        <f t="shared" si="1"/>
        <v>1134379</v>
      </c>
      <c r="O50" s="31">
        <f t="shared" si="1"/>
        <v>345218</v>
      </c>
      <c r="P50" s="31">
        <f t="shared" si="1"/>
        <v>345460</v>
      </c>
      <c r="Q50" s="31">
        <f t="shared" si="1"/>
        <v>369340</v>
      </c>
      <c r="R50" s="31">
        <f t="shared" si="1"/>
        <v>1060018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3216872</v>
      </c>
      <c r="X50" s="31">
        <f t="shared" si="1"/>
        <v>4763349</v>
      </c>
      <c r="Y50" s="31">
        <f t="shared" si="1"/>
        <v>-1546477</v>
      </c>
      <c r="Z50" s="32">
        <f>+IF(X50&lt;&gt;0,+(Y50/X50)*100,0)</f>
        <v>-32.466170335199038</v>
      </c>
      <c r="AA50" s="29">
        <f>SUM(AA37:AA49)</f>
        <v>6788310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-4864614</v>
      </c>
      <c r="D51" s="39">
        <f t="shared" si="2"/>
        <v>0</v>
      </c>
      <c r="E51" s="40">
        <f t="shared" si="2"/>
        <v>-3596119</v>
      </c>
      <c r="F51" s="41">
        <f t="shared" si="2"/>
        <v>-4532934</v>
      </c>
      <c r="G51" s="41">
        <f t="shared" si="2"/>
        <v>0</v>
      </c>
      <c r="H51" s="41">
        <f t="shared" si="2"/>
        <v>-283216</v>
      </c>
      <c r="I51" s="41">
        <f t="shared" si="2"/>
        <v>-336164</v>
      </c>
      <c r="J51" s="41">
        <f t="shared" si="2"/>
        <v>-619380</v>
      </c>
      <c r="K51" s="41">
        <f t="shared" si="2"/>
        <v>403263</v>
      </c>
      <c r="L51" s="41">
        <f t="shared" si="2"/>
        <v>0</v>
      </c>
      <c r="M51" s="41">
        <f t="shared" si="2"/>
        <v>-931862</v>
      </c>
      <c r="N51" s="41">
        <f t="shared" si="2"/>
        <v>-528599</v>
      </c>
      <c r="O51" s="41">
        <f t="shared" si="2"/>
        <v>-345218</v>
      </c>
      <c r="P51" s="41">
        <f t="shared" si="2"/>
        <v>265520</v>
      </c>
      <c r="Q51" s="41">
        <f t="shared" si="2"/>
        <v>-369340</v>
      </c>
      <c r="R51" s="41">
        <f t="shared" si="2"/>
        <v>-449038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-1597017</v>
      </c>
      <c r="X51" s="41">
        <f t="shared" si="2"/>
        <v>-3071817</v>
      </c>
      <c r="Y51" s="41">
        <f t="shared" si="2"/>
        <v>1474800</v>
      </c>
      <c r="Z51" s="42">
        <f>+IF(X51&lt;&gt;0,+(Y51/X51)*100,0)</f>
        <v>-48.010672510764799</v>
      </c>
      <c r="AA51" s="39">
        <f>+AA35-AA50</f>
        <v>-4532934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-4864614</v>
      </c>
      <c r="D54" s="48">
        <f t="shared" si="3"/>
        <v>0</v>
      </c>
      <c r="E54" s="49">
        <f t="shared" si="3"/>
        <v>-3596119</v>
      </c>
      <c r="F54" s="50">
        <f t="shared" si="3"/>
        <v>-4532934</v>
      </c>
      <c r="G54" s="50">
        <f t="shared" si="3"/>
        <v>0</v>
      </c>
      <c r="H54" s="50">
        <f t="shared" si="3"/>
        <v>-283216</v>
      </c>
      <c r="I54" s="50">
        <f t="shared" si="3"/>
        <v>-336164</v>
      </c>
      <c r="J54" s="50">
        <f t="shared" si="3"/>
        <v>-619380</v>
      </c>
      <c r="K54" s="50">
        <f t="shared" si="3"/>
        <v>403263</v>
      </c>
      <c r="L54" s="50">
        <f t="shared" si="3"/>
        <v>0</v>
      </c>
      <c r="M54" s="50">
        <f t="shared" si="3"/>
        <v>-931862</v>
      </c>
      <c r="N54" s="50">
        <f t="shared" si="3"/>
        <v>-528599</v>
      </c>
      <c r="O54" s="50">
        <f t="shared" si="3"/>
        <v>-345218</v>
      </c>
      <c r="P54" s="50">
        <f t="shared" si="3"/>
        <v>265520</v>
      </c>
      <c r="Q54" s="50">
        <f t="shared" si="3"/>
        <v>-369340</v>
      </c>
      <c r="R54" s="50">
        <f t="shared" si="3"/>
        <v>-449038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-1597017</v>
      </c>
      <c r="X54" s="50">
        <f t="shared" si="3"/>
        <v>-3071817</v>
      </c>
      <c r="Y54" s="50">
        <f t="shared" si="3"/>
        <v>1474800</v>
      </c>
      <c r="Z54" s="51">
        <f>+IF(X54&lt;&gt;0,+(Y54/X54)*100,0)</f>
        <v>-48.010672510764799</v>
      </c>
      <c r="AA54" s="48">
        <f>SUM(AA51:AA53)</f>
        <v>-4532934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-4864614</v>
      </c>
      <c r="D56" s="54">
        <f>+D54-D55</f>
        <v>0</v>
      </c>
      <c r="E56" s="55">
        <f t="shared" si="4"/>
        <v>-3596119</v>
      </c>
      <c r="F56" s="56">
        <f t="shared" si="4"/>
        <v>-4532934</v>
      </c>
      <c r="G56" s="56">
        <f t="shared" si="4"/>
        <v>0</v>
      </c>
      <c r="H56" s="56">
        <f t="shared" si="4"/>
        <v>-283216</v>
      </c>
      <c r="I56" s="56">
        <f t="shared" si="4"/>
        <v>-336164</v>
      </c>
      <c r="J56" s="56">
        <f t="shared" si="4"/>
        <v>-619380</v>
      </c>
      <c r="K56" s="56">
        <f t="shared" si="4"/>
        <v>403263</v>
      </c>
      <c r="L56" s="56">
        <f t="shared" si="4"/>
        <v>0</v>
      </c>
      <c r="M56" s="56">
        <f t="shared" si="4"/>
        <v>-931862</v>
      </c>
      <c r="N56" s="56">
        <f t="shared" si="4"/>
        <v>-528599</v>
      </c>
      <c r="O56" s="56">
        <f t="shared" si="4"/>
        <v>-345218</v>
      </c>
      <c r="P56" s="56">
        <f t="shared" si="4"/>
        <v>265520</v>
      </c>
      <c r="Q56" s="56">
        <f t="shared" si="4"/>
        <v>-369340</v>
      </c>
      <c r="R56" s="56">
        <f t="shared" si="4"/>
        <v>-449038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-1597017</v>
      </c>
      <c r="X56" s="56">
        <f t="shared" si="4"/>
        <v>-3071817</v>
      </c>
      <c r="Y56" s="56">
        <f t="shared" si="4"/>
        <v>1474800</v>
      </c>
      <c r="Z56" s="57">
        <f>+IF(X56&lt;&gt;0,+(Y56/X56)*100,0)</f>
        <v>-48.010672510764799</v>
      </c>
      <c r="AA56" s="54">
        <f>+AA54-AA55</f>
        <v>-4532934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-4864614</v>
      </c>
      <c r="D59" s="48">
        <f>SUM(D56:D58)</f>
        <v>0</v>
      </c>
      <c r="E59" s="49">
        <f t="shared" si="5"/>
        <v>-3596119</v>
      </c>
      <c r="F59" s="50">
        <f t="shared" si="5"/>
        <v>-4532934</v>
      </c>
      <c r="G59" s="50">
        <f t="shared" si="5"/>
        <v>0</v>
      </c>
      <c r="H59" s="50">
        <f t="shared" si="5"/>
        <v>-283216</v>
      </c>
      <c r="I59" s="50">
        <f t="shared" si="5"/>
        <v>-336164</v>
      </c>
      <c r="J59" s="50">
        <f t="shared" si="5"/>
        <v>-619380</v>
      </c>
      <c r="K59" s="50">
        <f t="shared" si="5"/>
        <v>403263</v>
      </c>
      <c r="L59" s="50">
        <f t="shared" si="5"/>
        <v>0</v>
      </c>
      <c r="M59" s="50">
        <f t="shared" si="5"/>
        <v>-931862</v>
      </c>
      <c r="N59" s="50">
        <f t="shared" si="5"/>
        <v>-528599</v>
      </c>
      <c r="O59" s="50">
        <f t="shared" si="5"/>
        <v>-345218</v>
      </c>
      <c r="P59" s="50">
        <f t="shared" si="5"/>
        <v>265520</v>
      </c>
      <c r="Q59" s="50">
        <f t="shared" si="5"/>
        <v>-369340</v>
      </c>
      <c r="R59" s="50">
        <f t="shared" si="5"/>
        <v>-449038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-1597017</v>
      </c>
      <c r="X59" s="50">
        <f t="shared" si="5"/>
        <v>-3071817</v>
      </c>
      <c r="Y59" s="50">
        <f t="shared" si="5"/>
        <v>1474800</v>
      </c>
      <c r="Z59" s="51">
        <f>+IF(X59&lt;&gt;0,+(Y59/X59)*100,0)</f>
        <v>-48.010672510764799</v>
      </c>
      <c r="AA59" s="48">
        <f>SUM(AA56:AA58)</f>
        <v>-4532934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-4864614</v>
      </c>
      <c r="D62" s="65">
        <f>SUM(D59:D61)</f>
        <v>0</v>
      </c>
      <c r="E62" s="66">
        <f t="shared" si="6"/>
        <v>-3596119</v>
      </c>
      <c r="F62" s="67">
        <f t="shared" si="6"/>
        <v>-4532934</v>
      </c>
      <c r="G62" s="67">
        <f t="shared" si="6"/>
        <v>0</v>
      </c>
      <c r="H62" s="67">
        <f t="shared" si="6"/>
        <v>-283216</v>
      </c>
      <c r="I62" s="67">
        <f t="shared" si="6"/>
        <v>-336164</v>
      </c>
      <c r="J62" s="67">
        <f t="shared" si="6"/>
        <v>-619380</v>
      </c>
      <c r="K62" s="67">
        <f t="shared" si="6"/>
        <v>403263</v>
      </c>
      <c r="L62" s="67">
        <f t="shared" si="6"/>
        <v>0</v>
      </c>
      <c r="M62" s="67">
        <f t="shared" si="6"/>
        <v>-931862</v>
      </c>
      <c r="N62" s="67">
        <f t="shared" si="6"/>
        <v>-528599</v>
      </c>
      <c r="O62" s="67">
        <f t="shared" si="6"/>
        <v>-345218</v>
      </c>
      <c r="P62" s="67">
        <f t="shared" si="6"/>
        <v>265520</v>
      </c>
      <c r="Q62" s="67">
        <f t="shared" si="6"/>
        <v>-369340</v>
      </c>
      <c r="R62" s="67">
        <f t="shared" si="6"/>
        <v>-449038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-1597017</v>
      </c>
      <c r="X62" s="67">
        <f t="shared" si="6"/>
        <v>-3071817</v>
      </c>
      <c r="Y62" s="67">
        <f t="shared" si="6"/>
        <v>1474800</v>
      </c>
      <c r="Z62" s="68">
        <f>+IF(X62&lt;&gt;0,+(Y62/X62)*100,0)</f>
        <v>-48.010672510764799</v>
      </c>
      <c r="AA62" s="65">
        <f>SUM(AA59:AA61)</f>
        <v>-4532934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1783753</v>
      </c>
      <c r="D9" s="20">
        <v>0</v>
      </c>
      <c r="E9" s="21">
        <v>3302393</v>
      </c>
      <c r="F9" s="22">
        <v>2500000</v>
      </c>
      <c r="G9" s="22">
        <v>200594</v>
      </c>
      <c r="H9" s="22">
        <v>187719</v>
      </c>
      <c r="I9" s="22">
        <v>189989</v>
      </c>
      <c r="J9" s="22">
        <v>578302</v>
      </c>
      <c r="K9" s="22">
        <v>186629</v>
      </c>
      <c r="L9" s="22">
        <v>186150</v>
      </c>
      <c r="M9" s="22">
        <v>188837</v>
      </c>
      <c r="N9" s="22">
        <v>561616</v>
      </c>
      <c r="O9" s="22">
        <v>0</v>
      </c>
      <c r="P9" s="22">
        <v>0</v>
      </c>
      <c r="Q9" s="22">
        <v>188165</v>
      </c>
      <c r="R9" s="22">
        <v>188165</v>
      </c>
      <c r="S9" s="22">
        <v>0</v>
      </c>
      <c r="T9" s="22">
        <v>0</v>
      </c>
      <c r="U9" s="22">
        <v>0</v>
      </c>
      <c r="V9" s="22">
        <v>0</v>
      </c>
      <c r="W9" s="22">
        <v>1328083</v>
      </c>
      <c r="X9" s="22">
        <v>1875001</v>
      </c>
      <c r="Y9" s="22">
        <v>-546918</v>
      </c>
      <c r="Z9" s="23">
        <v>-29.168944443229634</v>
      </c>
      <c r="AA9" s="20">
        <v>2500000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183</v>
      </c>
      <c r="R10" s="22">
        <v>183</v>
      </c>
      <c r="S10" s="22">
        <v>0</v>
      </c>
      <c r="T10" s="22">
        <v>0</v>
      </c>
      <c r="U10" s="22">
        <v>0</v>
      </c>
      <c r="V10" s="22">
        <v>0</v>
      </c>
      <c r="W10" s="22">
        <v>183</v>
      </c>
      <c r="X10" s="22">
        <v>0</v>
      </c>
      <c r="Y10" s="22">
        <v>183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1227962</v>
      </c>
      <c r="D13" s="20">
        <v>0</v>
      </c>
      <c r="E13" s="21">
        <v>2199907</v>
      </c>
      <c r="F13" s="22">
        <v>2199907</v>
      </c>
      <c r="G13" s="22">
        <v>94612</v>
      </c>
      <c r="H13" s="22">
        <v>95619</v>
      </c>
      <c r="I13" s="22">
        <v>97050</v>
      </c>
      <c r="J13" s="22">
        <v>287281</v>
      </c>
      <c r="K13" s="22">
        <v>98214</v>
      </c>
      <c r="L13" s="22">
        <v>99687</v>
      </c>
      <c r="M13" s="22">
        <v>100936</v>
      </c>
      <c r="N13" s="22">
        <v>298837</v>
      </c>
      <c r="O13" s="22">
        <v>0</v>
      </c>
      <c r="P13" s="22">
        <v>0</v>
      </c>
      <c r="Q13" s="22">
        <v>99440</v>
      </c>
      <c r="R13" s="22">
        <v>99440</v>
      </c>
      <c r="S13" s="22">
        <v>0</v>
      </c>
      <c r="T13" s="22">
        <v>0</v>
      </c>
      <c r="U13" s="22">
        <v>0</v>
      </c>
      <c r="V13" s="22">
        <v>0</v>
      </c>
      <c r="W13" s="22">
        <v>685558</v>
      </c>
      <c r="X13" s="22">
        <v>1649929</v>
      </c>
      <c r="Y13" s="22">
        <v>-964371</v>
      </c>
      <c r="Z13" s="23">
        <v>-58.449242361337973</v>
      </c>
      <c r="AA13" s="20">
        <v>2199907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535170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401376</v>
      </c>
      <c r="Y28" s="22">
        <v>-401376</v>
      </c>
      <c r="Z28" s="23">
        <v>-100</v>
      </c>
      <c r="AA28" s="20">
        <v>535170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3011715</v>
      </c>
      <c r="D35" s="29">
        <f t="shared" ref="D35:Y35" si="0">SUM(D6:D34)</f>
        <v>0</v>
      </c>
      <c r="E35" s="30">
        <f t="shared" si="0"/>
        <v>5502300</v>
      </c>
      <c r="F35" s="31">
        <f t="shared" si="0"/>
        <v>5235077</v>
      </c>
      <c r="G35" s="31">
        <f t="shared" si="0"/>
        <v>295206</v>
      </c>
      <c r="H35" s="31">
        <f t="shared" si="0"/>
        <v>283338</v>
      </c>
      <c r="I35" s="31">
        <f t="shared" si="0"/>
        <v>287039</v>
      </c>
      <c r="J35" s="31">
        <f t="shared" si="0"/>
        <v>865583</v>
      </c>
      <c r="K35" s="31">
        <f t="shared" si="0"/>
        <v>284843</v>
      </c>
      <c r="L35" s="31">
        <f t="shared" si="0"/>
        <v>285837</v>
      </c>
      <c r="M35" s="31">
        <f t="shared" si="0"/>
        <v>289773</v>
      </c>
      <c r="N35" s="31">
        <f t="shared" si="0"/>
        <v>860453</v>
      </c>
      <c r="O35" s="31">
        <f t="shared" si="0"/>
        <v>0</v>
      </c>
      <c r="P35" s="31">
        <f t="shared" si="0"/>
        <v>0</v>
      </c>
      <c r="Q35" s="31">
        <f t="shared" si="0"/>
        <v>287788</v>
      </c>
      <c r="R35" s="31">
        <f t="shared" si="0"/>
        <v>287788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2013824</v>
      </c>
      <c r="X35" s="31">
        <f t="shared" si="0"/>
        <v>3926306</v>
      </c>
      <c r="Y35" s="31">
        <f t="shared" si="0"/>
        <v>-1912482</v>
      </c>
      <c r="Z35" s="32">
        <f>+IF(X35&lt;&gt;0,+(Y35/X35)*100,0)</f>
        <v>-48.70944852489847</v>
      </c>
      <c r="AA35" s="29">
        <f>SUM(AA6:AA34)</f>
        <v>5235077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3131432</v>
      </c>
      <c r="D37" s="20">
        <v>0</v>
      </c>
      <c r="E37" s="21">
        <v>3287874</v>
      </c>
      <c r="F37" s="22">
        <v>3287874</v>
      </c>
      <c r="G37" s="22">
        <v>259561</v>
      </c>
      <c r="H37" s="22">
        <v>269616</v>
      </c>
      <c r="I37" s="22">
        <v>282201</v>
      </c>
      <c r="J37" s="22">
        <v>811378</v>
      </c>
      <c r="K37" s="22">
        <v>287495</v>
      </c>
      <c r="L37" s="22">
        <v>270488</v>
      </c>
      <c r="M37" s="22">
        <v>407094</v>
      </c>
      <c r="N37" s="22">
        <v>965077</v>
      </c>
      <c r="O37" s="22">
        <v>0</v>
      </c>
      <c r="P37" s="22">
        <v>245472</v>
      </c>
      <c r="Q37" s="22">
        <v>243656</v>
      </c>
      <c r="R37" s="22">
        <v>489128</v>
      </c>
      <c r="S37" s="22">
        <v>0</v>
      </c>
      <c r="T37" s="22">
        <v>0</v>
      </c>
      <c r="U37" s="22">
        <v>0</v>
      </c>
      <c r="V37" s="22">
        <v>0</v>
      </c>
      <c r="W37" s="22">
        <v>2265583</v>
      </c>
      <c r="X37" s="22">
        <v>2465907</v>
      </c>
      <c r="Y37" s="22">
        <v>-200324</v>
      </c>
      <c r="Z37" s="23">
        <v>-8.1237451371848159</v>
      </c>
      <c r="AA37" s="20">
        <v>3287874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177098</v>
      </c>
      <c r="F40" s="22">
        <v>177098</v>
      </c>
      <c r="G40" s="22">
        <v>0</v>
      </c>
      <c r="H40" s="22">
        <v>16177</v>
      </c>
      <c r="I40" s="22">
        <v>0</v>
      </c>
      <c r="J40" s="22">
        <v>16177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1818</v>
      </c>
      <c r="Q40" s="22">
        <v>-427</v>
      </c>
      <c r="R40" s="22">
        <v>1391</v>
      </c>
      <c r="S40" s="22">
        <v>0</v>
      </c>
      <c r="T40" s="22">
        <v>0</v>
      </c>
      <c r="U40" s="22">
        <v>0</v>
      </c>
      <c r="V40" s="22">
        <v>0</v>
      </c>
      <c r="W40" s="22">
        <v>17568</v>
      </c>
      <c r="X40" s="22">
        <v>132824</v>
      </c>
      <c r="Y40" s="22">
        <v>-115256</v>
      </c>
      <c r="Z40" s="23">
        <v>-86.773474673251826</v>
      </c>
      <c r="AA40" s="20">
        <v>177098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305789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229343</v>
      </c>
      <c r="Y42" s="22">
        <v>-229343</v>
      </c>
      <c r="Z42" s="23">
        <v>-100</v>
      </c>
      <c r="AA42" s="20">
        <v>305789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39917</v>
      </c>
      <c r="D47" s="20">
        <v>0</v>
      </c>
      <c r="E47" s="21">
        <v>252852</v>
      </c>
      <c r="F47" s="22">
        <v>731606</v>
      </c>
      <c r="G47" s="22">
        <v>1355</v>
      </c>
      <c r="H47" s="22">
        <v>4286</v>
      </c>
      <c r="I47" s="22">
        <v>3666</v>
      </c>
      <c r="J47" s="22">
        <v>9307</v>
      </c>
      <c r="K47" s="22">
        <v>1485</v>
      </c>
      <c r="L47" s="22">
        <v>5918</v>
      </c>
      <c r="M47" s="22">
        <v>1466</v>
      </c>
      <c r="N47" s="22">
        <v>8869</v>
      </c>
      <c r="O47" s="22">
        <v>0</v>
      </c>
      <c r="P47" s="22">
        <v>5557</v>
      </c>
      <c r="Q47" s="22">
        <v>3279</v>
      </c>
      <c r="R47" s="22">
        <v>8836</v>
      </c>
      <c r="S47" s="22">
        <v>0</v>
      </c>
      <c r="T47" s="22">
        <v>0</v>
      </c>
      <c r="U47" s="22">
        <v>0</v>
      </c>
      <c r="V47" s="22">
        <v>0</v>
      </c>
      <c r="W47" s="22">
        <v>27012</v>
      </c>
      <c r="X47" s="22">
        <v>548702</v>
      </c>
      <c r="Y47" s="22">
        <v>-521690</v>
      </c>
      <c r="Z47" s="23">
        <v>-95.077109250558593</v>
      </c>
      <c r="AA47" s="20">
        <v>731606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3171349</v>
      </c>
      <c r="D50" s="29">
        <f t="shared" ref="D50:Y50" si="1">SUM(D37:D49)</f>
        <v>0</v>
      </c>
      <c r="E50" s="30">
        <f t="shared" si="1"/>
        <v>3717824</v>
      </c>
      <c r="F50" s="31">
        <f t="shared" si="1"/>
        <v>4502367</v>
      </c>
      <c r="G50" s="31">
        <f t="shared" si="1"/>
        <v>260916</v>
      </c>
      <c r="H50" s="31">
        <f t="shared" si="1"/>
        <v>290079</v>
      </c>
      <c r="I50" s="31">
        <f t="shared" si="1"/>
        <v>285867</v>
      </c>
      <c r="J50" s="31">
        <f t="shared" si="1"/>
        <v>836862</v>
      </c>
      <c r="K50" s="31">
        <f t="shared" si="1"/>
        <v>288980</v>
      </c>
      <c r="L50" s="31">
        <f t="shared" si="1"/>
        <v>276406</v>
      </c>
      <c r="M50" s="31">
        <f t="shared" si="1"/>
        <v>408560</v>
      </c>
      <c r="N50" s="31">
        <f t="shared" si="1"/>
        <v>973946</v>
      </c>
      <c r="O50" s="31">
        <f t="shared" si="1"/>
        <v>0</v>
      </c>
      <c r="P50" s="31">
        <f t="shared" si="1"/>
        <v>252847</v>
      </c>
      <c r="Q50" s="31">
        <f t="shared" si="1"/>
        <v>246508</v>
      </c>
      <c r="R50" s="31">
        <f t="shared" si="1"/>
        <v>499355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2310163</v>
      </c>
      <c r="X50" s="31">
        <f t="shared" si="1"/>
        <v>3376776</v>
      </c>
      <c r="Y50" s="31">
        <f t="shared" si="1"/>
        <v>-1066613</v>
      </c>
      <c r="Z50" s="32">
        <f>+IF(X50&lt;&gt;0,+(Y50/X50)*100,0)</f>
        <v>-31.586726510730944</v>
      </c>
      <c r="AA50" s="29">
        <f>SUM(AA37:AA49)</f>
        <v>4502367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-159634</v>
      </c>
      <c r="D51" s="39">
        <f t="shared" si="2"/>
        <v>0</v>
      </c>
      <c r="E51" s="40">
        <f t="shared" si="2"/>
        <v>1784476</v>
      </c>
      <c r="F51" s="41">
        <f t="shared" si="2"/>
        <v>732710</v>
      </c>
      <c r="G51" s="41">
        <f t="shared" si="2"/>
        <v>34290</v>
      </c>
      <c r="H51" s="41">
        <f t="shared" si="2"/>
        <v>-6741</v>
      </c>
      <c r="I51" s="41">
        <f t="shared" si="2"/>
        <v>1172</v>
      </c>
      <c r="J51" s="41">
        <f t="shared" si="2"/>
        <v>28721</v>
      </c>
      <c r="K51" s="41">
        <f t="shared" si="2"/>
        <v>-4137</v>
      </c>
      <c r="L51" s="41">
        <f t="shared" si="2"/>
        <v>9431</v>
      </c>
      <c r="M51" s="41">
        <f t="shared" si="2"/>
        <v>-118787</v>
      </c>
      <c r="N51" s="41">
        <f t="shared" si="2"/>
        <v>-113493</v>
      </c>
      <c r="O51" s="41">
        <f t="shared" si="2"/>
        <v>0</v>
      </c>
      <c r="P51" s="41">
        <f t="shared" si="2"/>
        <v>-252847</v>
      </c>
      <c r="Q51" s="41">
        <f t="shared" si="2"/>
        <v>41280</v>
      </c>
      <c r="R51" s="41">
        <f t="shared" si="2"/>
        <v>-211567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-296339</v>
      </c>
      <c r="X51" s="41">
        <f t="shared" si="2"/>
        <v>549530</v>
      </c>
      <c r="Y51" s="41">
        <f t="shared" si="2"/>
        <v>-845869</v>
      </c>
      <c r="Z51" s="42">
        <f>+IF(X51&lt;&gt;0,+(Y51/X51)*100,0)</f>
        <v>-153.92590031481447</v>
      </c>
      <c r="AA51" s="39">
        <f>+AA35-AA50</f>
        <v>732710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-159634</v>
      </c>
      <c r="D54" s="48">
        <f t="shared" si="3"/>
        <v>0</v>
      </c>
      <c r="E54" s="49">
        <f t="shared" si="3"/>
        <v>1784476</v>
      </c>
      <c r="F54" s="50">
        <f t="shared" si="3"/>
        <v>732710</v>
      </c>
      <c r="G54" s="50">
        <f t="shared" si="3"/>
        <v>34290</v>
      </c>
      <c r="H54" s="50">
        <f t="shared" si="3"/>
        <v>-6741</v>
      </c>
      <c r="I54" s="50">
        <f t="shared" si="3"/>
        <v>1172</v>
      </c>
      <c r="J54" s="50">
        <f t="shared" si="3"/>
        <v>28721</v>
      </c>
      <c r="K54" s="50">
        <f t="shared" si="3"/>
        <v>-4137</v>
      </c>
      <c r="L54" s="50">
        <f t="shared" si="3"/>
        <v>9431</v>
      </c>
      <c r="M54" s="50">
        <f t="shared" si="3"/>
        <v>-118787</v>
      </c>
      <c r="N54" s="50">
        <f t="shared" si="3"/>
        <v>-113493</v>
      </c>
      <c r="O54" s="50">
        <f t="shared" si="3"/>
        <v>0</v>
      </c>
      <c r="P54" s="50">
        <f t="shared" si="3"/>
        <v>-252847</v>
      </c>
      <c r="Q54" s="50">
        <f t="shared" si="3"/>
        <v>41280</v>
      </c>
      <c r="R54" s="50">
        <f t="shared" si="3"/>
        <v>-211567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-296339</v>
      </c>
      <c r="X54" s="50">
        <f t="shared" si="3"/>
        <v>549530</v>
      </c>
      <c r="Y54" s="50">
        <f t="shared" si="3"/>
        <v>-845869</v>
      </c>
      <c r="Z54" s="51">
        <f>+IF(X54&lt;&gt;0,+(Y54/X54)*100,0)</f>
        <v>-153.92590031481447</v>
      </c>
      <c r="AA54" s="48">
        <f>SUM(AA51:AA53)</f>
        <v>732710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-159634</v>
      </c>
      <c r="D56" s="54">
        <f>+D54-D55</f>
        <v>0</v>
      </c>
      <c r="E56" s="55">
        <f t="shared" si="4"/>
        <v>1784476</v>
      </c>
      <c r="F56" s="56">
        <f t="shared" si="4"/>
        <v>732710</v>
      </c>
      <c r="G56" s="56">
        <f t="shared" si="4"/>
        <v>34290</v>
      </c>
      <c r="H56" s="56">
        <f t="shared" si="4"/>
        <v>-6741</v>
      </c>
      <c r="I56" s="56">
        <f t="shared" si="4"/>
        <v>1172</v>
      </c>
      <c r="J56" s="56">
        <f t="shared" si="4"/>
        <v>28721</v>
      </c>
      <c r="K56" s="56">
        <f t="shared" si="4"/>
        <v>-4137</v>
      </c>
      <c r="L56" s="56">
        <f t="shared" si="4"/>
        <v>9431</v>
      </c>
      <c r="M56" s="56">
        <f t="shared" si="4"/>
        <v>-118787</v>
      </c>
      <c r="N56" s="56">
        <f t="shared" si="4"/>
        <v>-113493</v>
      </c>
      <c r="O56" s="56">
        <f t="shared" si="4"/>
        <v>0</v>
      </c>
      <c r="P56" s="56">
        <f t="shared" si="4"/>
        <v>-252847</v>
      </c>
      <c r="Q56" s="56">
        <f t="shared" si="4"/>
        <v>41280</v>
      </c>
      <c r="R56" s="56">
        <f t="shared" si="4"/>
        <v>-211567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-296339</v>
      </c>
      <c r="X56" s="56">
        <f t="shared" si="4"/>
        <v>549530</v>
      </c>
      <c r="Y56" s="56">
        <f t="shared" si="4"/>
        <v>-845869</v>
      </c>
      <c r="Z56" s="57">
        <f>+IF(X56&lt;&gt;0,+(Y56/X56)*100,0)</f>
        <v>-153.92590031481447</v>
      </c>
      <c r="AA56" s="54">
        <f>+AA54-AA55</f>
        <v>732710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-159634</v>
      </c>
      <c r="D59" s="48">
        <f>SUM(D56:D58)</f>
        <v>0</v>
      </c>
      <c r="E59" s="49">
        <f t="shared" si="5"/>
        <v>1784476</v>
      </c>
      <c r="F59" s="50">
        <f t="shared" si="5"/>
        <v>732710</v>
      </c>
      <c r="G59" s="50">
        <f t="shared" si="5"/>
        <v>34290</v>
      </c>
      <c r="H59" s="50">
        <f t="shared" si="5"/>
        <v>-6741</v>
      </c>
      <c r="I59" s="50">
        <f t="shared" si="5"/>
        <v>1172</v>
      </c>
      <c r="J59" s="50">
        <f t="shared" si="5"/>
        <v>28721</v>
      </c>
      <c r="K59" s="50">
        <f t="shared" si="5"/>
        <v>-4137</v>
      </c>
      <c r="L59" s="50">
        <f t="shared" si="5"/>
        <v>9431</v>
      </c>
      <c r="M59" s="50">
        <f t="shared" si="5"/>
        <v>-118787</v>
      </c>
      <c r="N59" s="50">
        <f t="shared" si="5"/>
        <v>-113493</v>
      </c>
      <c r="O59" s="50">
        <f t="shared" si="5"/>
        <v>0</v>
      </c>
      <c r="P59" s="50">
        <f t="shared" si="5"/>
        <v>-252847</v>
      </c>
      <c r="Q59" s="50">
        <f t="shared" si="5"/>
        <v>41280</v>
      </c>
      <c r="R59" s="50">
        <f t="shared" si="5"/>
        <v>-211567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-296339</v>
      </c>
      <c r="X59" s="50">
        <f t="shared" si="5"/>
        <v>549530</v>
      </c>
      <c r="Y59" s="50">
        <f t="shared" si="5"/>
        <v>-845869</v>
      </c>
      <c r="Z59" s="51">
        <f>+IF(X59&lt;&gt;0,+(Y59/X59)*100,0)</f>
        <v>-153.92590031481447</v>
      </c>
      <c r="AA59" s="48">
        <f>SUM(AA56:AA58)</f>
        <v>732710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-159634</v>
      </c>
      <c r="D62" s="65">
        <f>SUM(D59:D61)</f>
        <v>0</v>
      </c>
      <c r="E62" s="66">
        <f t="shared" si="6"/>
        <v>1784476</v>
      </c>
      <c r="F62" s="67">
        <f t="shared" si="6"/>
        <v>732710</v>
      </c>
      <c r="G62" s="67">
        <f t="shared" si="6"/>
        <v>34290</v>
      </c>
      <c r="H62" s="67">
        <f t="shared" si="6"/>
        <v>-6741</v>
      </c>
      <c r="I62" s="67">
        <f t="shared" si="6"/>
        <v>1172</v>
      </c>
      <c r="J62" s="67">
        <f t="shared" si="6"/>
        <v>28721</v>
      </c>
      <c r="K62" s="67">
        <f t="shared" si="6"/>
        <v>-4137</v>
      </c>
      <c r="L62" s="67">
        <f t="shared" si="6"/>
        <v>9431</v>
      </c>
      <c r="M62" s="67">
        <f t="shared" si="6"/>
        <v>-118787</v>
      </c>
      <c r="N62" s="67">
        <f t="shared" si="6"/>
        <v>-113493</v>
      </c>
      <c r="O62" s="67">
        <f t="shared" si="6"/>
        <v>0</v>
      </c>
      <c r="P62" s="67">
        <f t="shared" si="6"/>
        <v>-252847</v>
      </c>
      <c r="Q62" s="67">
        <f t="shared" si="6"/>
        <v>41280</v>
      </c>
      <c r="R62" s="67">
        <f t="shared" si="6"/>
        <v>-211567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-296339</v>
      </c>
      <c r="X62" s="67">
        <f t="shared" si="6"/>
        <v>549530</v>
      </c>
      <c r="Y62" s="67">
        <f t="shared" si="6"/>
        <v>-845869</v>
      </c>
      <c r="Z62" s="68">
        <f>+IF(X62&lt;&gt;0,+(Y62/X62)*100,0)</f>
        <v>-153.92590031481447</v>
      </c>
      <c r="AA62" s="65">
        <f>SUM(AA59:AA61)</f>
        <v>732710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4153872</v>
      </c>
      <c r="D9" s="20">
        <v>0</v>
      </c>
      <c r="E9" s="21">
        <v>4216784</v>
      </c>
      <c r="F9" s="22">
        <v>4528219</v>
      </c>
      <c r="G9" s="22">
        <v>384633</v>
      </c>
      <c r="H9" s="22">
        <v>380510</v>
      </c>
      <c r="I9" s="22">
        <v>383988</v>
      </c>
      <c r="J9" s="22">
        <v>1149131</v>
      </c>
      <c r="K9" s="22">
        <v>383993</v>
      </c>
      <c r="L9" s="22">
        <v>389505</v>
      </c>
      <c r="M9" s="22">
        <v>383195</v>
      </c>
      <c r="N9" s="22">
        <v>1156693</v>
      </c>
      <c r="O9" s="22">
        <v>386838</v>
      </c>
      <c r="P9" s="22">
        <v>385413</v>
      </c>
      <c r="Q9" s="22">
        <v>390628</v>
      </c>
      <c r="R9" s="22">
        <v>1162879</v>
      </c>
      <c r="S9" s="22">
        <v>0</v>
      </c>
      <c r="T9" s="22">
        <v>0</v>
      </c>
      <c r="U9" s="22">
        <v>0</v>
      </c>
      <c r="V9" s="22">
        <v>0</v>
      </c>
      <c r="W9" s="22">
        <v>3468703</v>
      </c>
      <c r="X9" s="22">
        <v>3396168</v>
      </c>
      <c r="Y9" s="22">
        <v>72535</v>
      </c>
      <c r="Z9" s="23">
        <v>2.1357895133574072</v>
      </c>
      <c r="AA9" s="20">
        <v>4528219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2037746</v>
      </c>
      <c r="D13" s="20">
        <v>0</v>
      </c>
      <c r="E13" s="21">
        <v>2028482</v>
      </c>
      <c r="F13" s="22">
        <v>2028482</v>
      </c>
      <c r="G13" s="22">
        <v>184134</v>
      </c>
      <c r="H13" s="22">
        <v>183250</v>
      </c>
      <c r="I13" s="22">
        <v>186555</v>
      </c>
      <c r="J13" s="22">
        <v>553939</v>
      </c>
      <c r="K13" s="22">
        <v>189509</v>
      </c>
      <c r="L13" s="22">
        <v>180780</v>
      </c>
      <c r="M13" s="22">
        <v>184129</v>
      </c>
      <c r="N13" s="22">
        <v>554418</v>
      </c>
      <c r="O13" s="22">
        <v>187132</v>
      </c>
      <c r="P13" s="22">
        <v>190266</v>
      </c>
      <c r="Q13" s="22">
        <v>193037</v>
      </c>
      <c r="R13" s="22">
        <v>570435</v>
      </c>
      <c r="S13" s="22">
        <v>0</v>
      </c>
      <c r="T13" s="22">
        <v>0</v>
      </c>
      <c r="U13" s="22">
        <v>0</v>
      </c>
      <c r="V13" s="22">
        <v>0</v>
      </c>
      <c r="W13" s="22">
        <v>1678792</v>
      </c>
      <c r="X13" s="22">
        <v>1521360</v>
      </c>
      <c r="Y13" s="22">
        <v>157432</v>
      </c>
      <c r="Z13" s="23">
        <v>10.348109586159753</v>
      </c>
      <c r="AA13" s="20">
        <v>2028482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6288427</v>
      </c>
      <c r="D28" s="20">
        <v>0</v>
      </c>
      <c r="E28" s="21">
        <v>6500236</v>
      </c>
      <c r="F28" s="22">
        <v>6500236</v>
      </c>
      <c r="G28" s="22">
        <v>6472855</v>
      </c>
      <c r="H28" s="22">
        <v>0</v>
      </c>
      <c r="I28" s="22">
        <v>0</v>
      </c>
      <c r="J28" s="22">
        <v>6472855</v>
      </c>
      <c r="K28" s="22">
        <v>0</v>
      </c>
      <c r="L28" s="22">
        <v>0</v>
      </c>
      <c r="M28" s="22">
        <v>27381</v>
      </c>
      <c r="N28" s="22">
        <v>27381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6500236</v>
      </c>
      <c r="X28" s="22">
        <v>4875174</v>
      </c>
      <c r="Y28" s="22">
        <v>1625062</v>
      </c>
      <c r="Z28" s="23">
        <v>33.333415381686891</v>
      </c>
      <c r="AA28" s="20">
        <v>6500236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12480045</v>
      </c>
      <c r="D35" s="29">
        <f t="shared" ref="D35:Y35" si="0">SUM(D6:D34)</f>
        <v>0</v>
      </c>
      <c r="E35" s="30">
        <f t="shared" si="0"/>
        <v>12745502</v>
      </c>
      <c r="F35" s="31">
        <f t="shared" si="0"/>
        <v>13056937</v>
      </c>
      <c r="G35" s="31">
        <f t="shared" si="0"/>
        <v>7041622</v>
      </c>
      <c r="H35" s="31">
        <f t="shared" si="0"/>
        <v>563760</v>
      </c>
      <c r="I35" s="31">
        <f t="shared" si="0"/>
        <v>570543</v>
      </c>
      <c r="J35" s="31">
        <f t="shared" si="0"/>
        <v>8175925</v>
      </c>
      <c r="K35" s="31">
        <f t="shared" si="0"/>
        <v>573502</v>
      </c>
      <c r="L35" s="31">
        <f t="shared" si="0"/>
        <v>570285</v>
      </c>
      <c r="M35" s="31">
        <f t="shared" si="0"/>
        <v>594705</v>
      </c>
      <c r="N35" s="31">
        <f t="shared" si="0"/>
        <v>1738492</v>
      </c>
      <c r="O35" s="31">
        <f t="shared" si="0"/>
        <v>573970</v>
      </c>
      <c r="P35" s="31">
        <f t="shared" si="0"/>
        <v>575679</v>
      </c>
      <c r="Q35" s="31">
        <f t="shared" si="0"/>
        <v>583665</v>
      </c>
      <c r="R35" s="31">
        <f t="shared" si="0"/>
        <v>1733314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11647731</v>
      </c>
      <c r="X35" s="31">
        <f t="shared" si="0"/>
        <v>9792702</v>
      </c>
      <c r="Y35" s="31">
        <f t="shared" si="0"/>
        <v>1855029</v>
      </c>
      <c r="Z35" s="32">
        <f>+IF(X35&lt;&gt;0,+(Y35/X35)*100,0)</f>
        <v>18.942974063746657</v>
      </c>
      <c r="AA35" s="29">
        <f>SUM(AA6:AA34)</f>
        <v>13056937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2858163</v>
      </c>
      <c r="D37" s="20">
        <v>0</v>
      </c>
      <c r="E37" s="21">
        <v>1876389</v>
      </c>
      <c r="F37" s="22">
        <v>1876389</v>
      </c>
      <c r="G37" s="22">
        <v>0</v>
      </c>
      <c r="H37" s="22">
        <v>199200</v>
      </c>
      <c r="I37" s="22">
        <v>205534</v>
      </c>
      <c r="J37" s="22">
        <v>404734</v>
      </c>
      <c r="K37" s="22">
        <v>0</v>
      </c>
      <c r="L37" s="22">
        <v>195098</v>
      </c>
      <c r="M37" s="22">
        <v>252906</v>
      </c>
      <c r="N37" s="22">
        <v>448004</v>
      </c>
      <c r="O37" s="22">
        <v>232461</v>
      </c>
      <c r="P37" s="22">
        <v>205322</v>
      </c>
      <c r="Q37" s="22">
        <v>215989</v>
      </c>
      <c r="R37" s="22">
        <v>653772</v>
      </c>
      <c r="S37" s="22">
        <v>0</v>
      </c>
      <c r="T37" s="22">
        <v>0</v>
      </c>
      <c r="U37" s="22">
        <v>0</v>
      </c>
      <c r="V37" s="22">
        <v>0</v>
      </c>
      <c r="W37" s="22">
        <v>1506510</v>
      </c>
      <c r="X37" s="22">
        <v>1407276</v>
      </c>
      <c r="Y37" s="22">
        <v>99234</v>
      </c>
      <c r="Z37" s="23">
        <v>7.0514952290808637</v>
      </c>
      <c r="AA37" s="20">
        <v>1876389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110195</v>
      </c>
      <c r="D40" s="20">
        <v>0</v>
      </c>
      <c r="E40" s="21">
        <v>92948</v>
      </c>
      <c r="F40" s="22">
        <v>92948</v>
      </c>
      <c r="G40" s="22">
        <v>0</v>
      </c>
      <c r="H40" s="22">
        <v>0</v>
      </c>
      <c r="I40" s="22">
        <v>0</v>
      </c>
      <c r="J40" s="22">
        <v>0</v>
      </c>
      <c r="K40" s="22">
        <v>7791</v>
      </c>
      <c r="L40" s="22">
        <v>913</v>
      </c>
      <c r="M40" s="22">
        <v>2363</v>
      </c>
      <c r="N40" s="22">
        <v>11067</v>
      </c>
      <c r="O40" s="22">
        <v>7219</v>
      </c>
      <c r="P40" s="22">
        <v>18334</v>
      </c>
      <c r="Q40" s="22">
        <v>234</v>
      </c>
      <c r="R40" s="22">
        <v>25787</v>
      </c>
      <c r="S40" s="22">
        <v>0</v>
      </c>
      <c r="T40" s="22">
        <v>0</v>
      </c>
      <c r="U40" s="22">
        <v>0</v>
      </c>
      <c r="V40" s="22">
        <v>0</v>
      </c>
      <c r="W40" s="22">
        <v>36854</v>
      </c>
      <c r="X40" s="22">
        <v>69714</v>
      </c>
      <c r="Y40" s="22">
        <v>-32860</v>
      </c>
      <c r="Z40" s="23">
        <v>-47.135439079668359</v>
      </c>
      <c r="AA40" s="20">
        <v>92948</v>
      </c>
    </row>
    <row r="41" spans="1:27" x14ac:dyDescent="0.25">
      <c r="A41" s="19" t="s">
        <v>67</v>
      </c>
      <c r="B41" s="15" t="s">
        <v>32</v>
      </c>
      <c r="C41" s="20">
        <v>1671034</v>
      </c>
      <c r="D41" s="20">
        <v>0</v>
      </c>
      <c r="E41" s="21">
        <v>1033834</v>
      </c>
      <c r="F41" s="22">
        <v>1033834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775377</v>
      </c>
      <c r="Y41" s="22">
        <v>-775377</v>
      </c>
      <c r="Z41" s="23">
        <v>-100</v>
      </c>
      <c r="AA41" s="20">
        <v>1033834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4466928</v>
      </c>
      <c r="D46" s="20">
        <v>0</v>
      </c>
      <c r="E46" s="21">
        <v>1033834</v>
      </c>
      <c r="F46" s="22">
        <v>1033834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775377</v>
      </c>
      <c r="Y46" s="22">
        <v>-775377</v>
      </c>
      <c r="Z46" s="23">
        <v>-100</v>
      </c>
      <c r="AA46" s="20">
        <v>1033834</v>
      </c>
    </row>
    <row r="47" spans="1:27" x14ac:dyDescent="0.25">
      <c r="A47" s="19" t="s">
        <v>73</v>
      </c>
      <c r="B47" s="15" t="s">
        <v>32</v>
      </c>
      <c r="C47" s="20">
        <v>172564</v>
      </c>
      <c r="D47" s="20">
        <v>0</v>
      </c>
      <c r="E47" s="21">
        <v>248650</v>
      </c>
      <c r="F47" s="22">
        <v>248651</v>
      </c>
      <c r="G47" s="22">
        <v>9281</v>
      </c>
      <c r="H47" s="22">
        <v>10258</v>
      </c>
      <c r="I47" s="22">
        <v>8837</v>
      </c>
      <c r="J47" s="22">
        <v>28376</v>
      </c>
      <c r="K47" s="22">
        <v>12088</v>
      </c>
      <c r="L47" s="22">
        <v>7854</v>
      </c>
      <c r="M47" s="22">
        <v>8223</v>
      </c>
      <c r="N47" s="22">
        <v>28165</v>
      </c>
      <c r="O47" s="22">
        <v>8120</v>
      </c>
      <c r="P47" s="22">
        <v>0</v>
      </c>
      <c r="Q47" s="22">
        <v>37999</v>
      </c>
      <c r="R47" s="22">
        <v>46119</v>
      </c>
      <c r="S47" s="22">
        <v>0</v>
      </c>
      <c r="T47" s="22">
        <v>0</v>
      </c>
      <c r="U47" s="22">
        <v>0</v>
      </c>
      <c r="V47" s="22">
        <v>0</v>
      </c>
      <c r="W47" s="22">
        <v>102660</v>
      </c>
      <c r="X47" s="22">
        <v>186480</v>
      </c>
      <c r="Y47" s="22">
        <v>-83820</v>
      </c>
      <c r="Z47" s="23">
        <v>-44.948519948519952</v>
      </c>
      <c r="AA47" s="20">
        <v>248651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9278884</v>
      </c>
      <c r="D50" s="29">
        <f t="shared" ref="D50:Y50" si="1">SUM(D37:D49)</f>
        <v>0</v>
      </c>
      <c r="E50" s="30">
        <f t="shared" si="1"/>
        <v>4285655</v>
      </c>
      <c r="F50" s="31">
        <f t="shared" si="1"/>
        <v>4285656</v>
      </c>
      <c r="G50" s="31">
        <f t="shared" si="1"/>
        <v>9281</v>
      </c>
      <c r="H50" s="31">
        <f t="shared" si="1"/>
        <v>209458</v>
      </c>
      <c r="I50" s="31">
        <f t="shared" si="1"/>
        <v>214371</v>
      </c>
      <c r="J50" s="31">
        <f t="shared" si="1"/>
        <v>433110</v>
      </c>
      <c r="K50" s="31">
        <f t="shared" si="1"/>
        <v>19879</v>
      </c>
      <c r="L50" s="31">
        <f t="shared" si="1"/>
        <v>203865</v>
      </c>
      <c r="M50" s="31">
        <f t="shared" si="1"/>
        <v>263492</v>
      </c>
      <c r="N50" s="31">
        <f t="shared" si="1"/>
        <v>487236</v>
      </c>
      <c r="O50" s="31">
        <f t="shared" si="1"/>
        <v>247800</v>
      </c>
      <c r="P50" s="31">
        <f t="shared" si="1"/>
        <v>223656</v>
      </c>
      <c r="Q50" s="31">
        <f t="shared" si="1"/>
        <v>254222</v>
      </c>
      <c r="R50" s="31">
        <f t="shared" si="1"/>
        <v>725678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1646024</v>
      </c>
      <c r="X50" s="31">
        <f t="shared" si="1"/>
        <v>3214224</v>
      </c>
      <c r="Y50" s="31">
        <f t="shared" si="1"/>
        <v>-1568200</v>
      </c>
      <c r="Z50" s="32">
        <f>+IF(X50&lt;&gt;0,+(Y50/X50)*100,0)</f>
        <v>-48.789381200563497</v>
      </c>
      <c r="AA50" s="29">
        <f>SUM(AA37:AA49)</f>
        <v>4285656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3201161</v>
      </c>
      <c r="D51" s="39">
        <f t="shared" si="2"/>
        <v>0</v>
      </c>
      <c r="E51" s="40">
        <f t="shared" si="2"/>
        <v>8459847</v>
      </c>
      <c r="F51" s="41">
        <f t="shared" si="2"/>
        <v>8771281</v>
      </c>
      <c r="G51" s="41">
        <f t="shared" si="2"/>
        <v>7032341</v>
      </c>
      <c r="H51" s="41">
        <f t="shared" si="2"/>
        <v>354302</v>
      </c>
      <c r="I51" s="41">
        <f t="shared" si="2"/>
        <v>356172</v>
      </c>
      <c r="J51" s="41">
        <f t="shared" si="2"/>
        <v>7742815</v>
      </c>
      <c r="K51" s="41">
        <f t="shared" si="2"/>
        <v>553623</v>
      </c>
      <c r="L51" s="41">
        <f t="shared" si="2"/>
        <v>366420</v>
      </c>
      <c r="M51" s="41">
        <f t="shared" si="2"/>
        <v>331213</v>
      </c>
      <c r="N51" s="41">
        <f t="shared" si="2"/>
        <v>1251256</v>
      </c>
      <c r="O51" s="41">
        <f t="shared" si="2"/>
        <v>326170</v>
      </c>
      <c r="P51" s="41">
        <f t="shared" si="2"/>
        <v>352023</v>
      </c>
      <c r="Q51" s="41">
        <f t="shared" si="2"/>
        <v>329443</v>
      </c>
      <c r="R51" s="41">
        <f t="shared" si="2"/>
        <v>1007636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10001707</v>
      </c>
      <c r="X51" s="41">
        <f t="shared" si="2"/>
        <v>6578478</v>
      </c>
      <c r="Y51" s="41">
        <f t="shared" si="2"/>
        <v>3423229</v>
      </c>
      <c r="Z51" s="42">
        <f>+IF(X51&lt;&gt;0,+(Y51/X51)*100,0)</f>
        <v>52.03679331298212</v>
      </c>
      <c r="AA51" s="39">
        <f>+AA35-AA50</f>
        <v>8771281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3201161</v>
      </c>
      <c r="D54" s="48">
        <f t="shared" si="3"/>
        <v>0</v>
      </c>
      <c r="E54" s="49">
        <f t="shared" si="3"/>
        <v>8459847</v>
      </c>
      <c r="F54" s="50">
        <f t="shared" si="3"/>
        <v>8771281</v>
      </c>
      <c r="G54" s="50">
        <f t="shared" si="3"/>
        <v>7032341</v>
      </c>
      <c r="H54" s="50">
        <f t="shared" si="3"/>
        <v>354302</v>
      </c>
      <c r="I54" s="50">
        <f t="shared" si="3"/>
        <v>356172</v>
      </c>
      <c r="J54" s="50">
        <f t="shared" si="3"/>
        <v>7742815</v>
      </c>
      <c r="K54" s="50">
        <f t="shared" si="3"/>
        <v>553623</v>
      </c>
      <c r="L54" s="50">
        <f t="shared" si="3"/>
        <v>366420</v>
      </c>
      <c r="M54" s="50">
        <f t="shared" si="3"/>
        <v>331213</v>
      </c>
      <c r="N54" s="50">
        <f t="shared" si="3"/>
        <v>1251256</v>
      </c>
      <c r="O54" s="50">
        <f t="shared" si="3"/>
        <v>326170</v>
      </c>
      <c r="P54" s="50">
        <f t="shared" si="3"/>
        <v>352023</v>
      </c>
      <c r="Q54" s="50">
        <f t="shared" si="3"/>
        <v>329443</v>
      </c>
      <c r="R54" s="50">
        <f t="shared" si="3"/>
        <v>1007636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10001707</v>
      </c>
      <c r="X54" s="50">
        <f t="shared" si="3"/>
        <v>6578478</v>
      </c>
      <c r="Y54" s="50">
        <f t="shared" si="3"/>
        <v>3423229</v>
      </c>
      <c r="Z54" s="51">
        <f>+IF(X54&lt;&gt;0,+(Y54/X54)*100,0)</f>
        <v>52.03679331298212</v>
      </c>
      <c r="AA54" s="48">
        <f>SUM(AA51:AA53)</f>
        <v>8771281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3201161</v>
      </c>
      <c r="D56" s="54">
        <f>+D54-D55</f>
        <v>0</v>
      </c>
      <c r="E56" s="55">
        <f t="shared" si="4"/>
        <v>8459847</v>
      </c>
      <c r="F56" s="56">
        <f t="shared" si="4"/>
        <v>8771281</v>
      </c>
      <c r="G56" s="56">
        <f t="shared" si="4"/>
        <v>7032341</v>
      </c>
      <c r="H56" s="56">
        <f t="shared" si="4"/>
        <v>354302</v>
      </c>
      <c r="I56" s="56">
        <f t="shared" si="4"/>
        <v>356172</v>
      </c>
      <c r="J56" s="56">
        <f t="shared" si="4"/>
        <v>7742815</v>
      </c>
      <c r="K56" s="56">
        <f t="shared" si="4"/>
        <v>553623</v>
      </c>
      <c r="L56" s="56">
        <f t="shared" si="4"/>
        <v>366420</v>
      </c>
      <c r="M56" s="56">
        <f t="shared" si="4"/>
        <v>331213</v>
      </c>
      <c r="N56" s="56">
        <f t="shared" si="4"/>
        <v>1251256</v>
      </c>
      <c r="O56" s="56">
        <f t="shared" si="4"/>
        <v>326170</v>
      </c>
      <c r="P56" s="56">
        <f t="shared" si="4"/>
        <v>352023</v>
      </c>
      <c r="Q56" s="56">
        <f t="shared" si="4"/>
        <v>329443</v>
      </c>
      <c r="R56" s="56">
        <f t="shared" si="4"/>
        <v>1007636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10001707</v>
      </c>
      <c r="X56" s="56">
        <f t="shared" si="4"/>
        <v>6578478</v>
      </c>
      <c r="Y56" s="56">
        <f t="shared" si="4"/>
        <v>3423229</v>
      </c>
      <c r="Z56" s="57">
        <f>+IF(X56&lt;&gt;0,+(Y56/X56)*100,0)</f>
        <v>52.03679331298212</v>
      </c>
      <c r="AA56" s="54">
        <f>+AA54-AA55</f>
        <v>8771281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3201161</v>
      </c>
      <c r="D59" s="48">
        <f>SUM(D56:D58)</f>
        <v>0</v>
      </c>
      <c r="E59" s="49">
        <f t="shared" si="5"/>
        <v>8459847</v>
      </c>
      <c r="F59" s="50">
        <f t="shared" si="5"/>
        <v>8771281</v>
      </c>
      <c r="G59" s="50">
        <f t="shared" si="5"/>
        <v>7032341</v>
      </c>
      <c r="H59" s="50">
        <f t="shared" si="5"/>
        <v>354302</v>
      </c>
      <c r="I59" s="50">
        <f t="shared" si="5"/>
        <v>356172</v>
      </c>
      <c r="J59" s="50">
        <f t="shared" si="5"/>
        <v>7742815</v>
      </c>
      <c r="K59" s="50">
        <f t="shared" si="5"/>
        <v>553623</v>
      </c>
      <c r="L59" s="50">
        <f t="shared" si="5"/>
        <v>366420</v>
      </c>
      <c r="M59" s="50">
        <f t="shared" si="5"/>
        <v>331213</v>
      </c>
      <c r="N59" s="50">
        <f t="shared" si="5"/>
        <v>1251256</v>
      </c>
      <c r="O59" s="50">
        <f t="shared" si="5"/>
        <v>326170</v>
      </c>
      <c r="P59" s="50">
        <f t="shared" si="5"/>
        <v>352023</v>
      </c>
      <c r="Q59" s="50">
        <f t="shared" si="5"/>
        <v>329443</v>
      </c>
      <c r="R59" s="50">
        <f t="shared" si="5"/>
        <v>1007636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10001707</v>
      </c>
      <c r="X59" s="50">
        <f t="shared" si="5"/>
        <v>6578478</v>
      </c>
      <c r="Y59" s="50">
        <f t="shared" si="5"/>
        <v>3423229</v>
      </c>
      <c r="Z59" s="51">
        <f>+IF(X59&lt;&gt;0,+(Y59/X59)*100,0)</f>
        <v>52.03679331298212</v>
      </c>
      <c r="AA59" s="48">
        <f>SUM(AA56:AA58)</f>
        <v>8771281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3201161</v>
      </c>
      <c r="D62" s="65">
        <f>SUM(D59:D61)</f>
        <v>0</v>
      </c>
      <c r="E62" s="66">
        <f t="shared" si="6"/>
        <v>8459847</v>
      </c>
      <c r="F62" s="67">
        <f t="shared" si="6"/>
        <v>8771281</v>
      </c>
      <c r="G62" s="67">
        <f t="shared" si="6"/>
        <v>7032341</v>
      </c>
      <c r="H62" s="67">
        <f t="shared" si="6"/>
        <v>354302</v>
      </c>
      <c r="I62" s="67">
        <f t="shared" si="6"/>
        <v>356172</v>
      </c>
      <c r="J62" s="67">
        <f t="shared" si="6"/>
        <v>7742815</v>
      </c>
      <c r="K62" s="67">
        <f t="shared" si="6"/>
        <v>553623</v>
      </c>
      <c r="L62" s="67">
        <f t="shared" si="6"/>
        <v>366420</v>
      </c>
      <c r="M62" s="67">
        <f t="shared" si="6"/>
        <v>331213</v>
      </c>
      <c r="N62" s="67">
        <f t="shared" si="6"/>
        <v>1251256</v>
      </c>
      <c r="O62" s="67">
        <f t="shared" si="6"/>
        <v>326170</v>
      </c>
      <c r="P62" s="67">
        <f t="shared" si="6"/>
        <v>352023</v>
      </c>
      <c r="Q62" s="67">
        <f t="shared" si="6"/>
        <v>329443</v>
      </c>
      <c r="R62" s="67">
        <f t="shared" si="6"/>
        <v>1007636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10001707</v>
      </c>
      <c r="X62" s="67">
        <f t="shared" si="6"/>
        <v>6578478</v>
      </c>
      <c r="Y62" s="67">
        <f t="shared" si="6"/>
        <v>3423229</v>
      </c>
      <c r="Z62" s="68">
        <f>+IF(X62&lt;&gt;0,+(Y62/X62)*100,0)</f>
        <v>52.03679331298212</v>
      </c>
      <c r="AA62" s="65">
        <f>SUM(AA59:AA61)</f>
        <v>8771281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10375974</v>
      </c>
      <c r="D9" s="20">
        <v>0</v>
      </c>
      <c r="E9" s="21">
        <v>10577142</v>
      </c>
      <c r="F9" s="22">
        <v>10577142</v>
      </c>
      <c r="G9" s="22">
        <v>932503</v>
      </c>
      <c r="H9" s="22">
        <v>885995</v>
      </c>
      <c r="I9" s="22">
        <v>841723</v>
      </c>
      <c r="J9" s="22">
        <v>2660221</v>
      </c>
      <c r="K9" s="22">
        <v>837562</v>
      </c>
      <c r="L9" s="22">
        <v>836925</v>
      </c>
      <c r="M9" s="22">
        <v>820788</v>
      </c>
      <c r="N9" s="22">
        <v>2495275</v>
      </c>
      <c r="O9" s="22">
        <v>831856</v>
      </c>
      <c r="P9" s="22">
        <v>49536</v>
      </c>
      <c r="Q9" s="22">
        <v>830051</v>
      </c>
      <c r="R9" s="22">
        <v>1711443</v>
      </c>
      <c r="S9" s="22">
        <v>0</v>
      </c>
      <c r="T9" s="22">
        <v>0</v>
      </c>
      <c r="U9" s="22">
        <v>0</v>
      </c>
      <c r="V9" s="22">
        <v>0</v>
      </c>
      <c r="W9" s="22">
        <v>6866939</v>
      </c>
      <c r="X9" s="22">
        <v>7932852</v>
      </c>
      <c r="Y9" s="22">
        <v>-1065913</v>
      </c>
      <c r="Z9" s="23">
        <v>-13.436693385934845</v>
      </c>
      <c r="AA9" s="20">
        <v>10577142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2303995</v>
      </c>
      <c r="D13" s="20">
        <v>0</v>
      </c>
      <c r="E13" s="21">
        <v>2132154</v>
      </c>
      <c r="F13" s="22">
        <v>2880916</v>
      </c>
      <c r="G13" s="22">
        <v>221476</v>
      </c>
      <c r="H13" s="22">
        <v>229408</v>
      </c>
      <c r="I13" s="22">
        <v>237126</v>
      </c>
      <c r="J13" s="22">
        <v>688010</v>
      </c>
      <c r="K13" s="22">
        <v>243969</v>
      </c>
      <c r="L13" s="22">
        <v>250697</v>
      </c>
      <c r="M13" s="22">
        <v>257782</v>
      </c>
      <c r="N13" s="22">
        <v>752448</v>
      </c>
      <c r="O13" s="22">
        <v>263418</v>
      </c>
      <c r="P13" s="22">
        <v>263632</v>
      </c>
      <c r="Q13" s="22">
        <v>270171</v>
      </c>
      <c r="R13" s="22">
        <v>797221</v>
      </c>
      <c r="S13" s="22">
        <v>0</v>
      </c>
      <c r="T13" s="22">
        <v>0</v>
      </c>
      <c r="U13" s="22">
        <v>0</v>
      </c>
      <c r="V13" s="22">
        <v>0</v>
      </c>
      <c r="W13" s="22">
        <v>2237679</v>
      </c>
      <c r="X13" s="22">
        <v>2160684</v>
      </c>
      <c r="Y13" s="22">
        <v>76995</v>
      </c>
      <c r="Z13" s="23">
        <v>3.5634549059464504</v>
      </c>
      <c r="AA13" s="20">
        <v>2880916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8059765</v>
      </c>
      <c r="D28" s="20">
        <v>0</v>
      </c>
      <c r="E28" s="21">
        <v>8325298</v>
      </c>
      <c r="F28" s="22">
        <v>8325298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6243966</v>
      </c>
      <c r="Y28" s="22">
        <v>-6243966</v>
      </c>
      <c r="Z28" s="23">
        <v>-100</v>
      </c>
      <c r="AA28" s="20">
        <v>8325298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20739734</v>
      </c>
      <c r="D35" s="29">
        <f t="shared" ref="D35:Y35" si="0">SUM(D6:D34)</f>
        <v>0</v>
      </c>
      <c r="E35" s="30">
        <f t="shared" si="0"/>
        <v>21034594</v>
      </c>
      <c r="F35" s="31">
        <f t="shared" si="0"/>
        <v>21783356</v>
      </c>
      <c r="G35" s="31">
        <f t="shared" si="0"/>
        <v>1153979</v>
      </c>
      <c r="H35" s="31">
        <f t="shared" si="0"/>
        <v>1115403</v>
      </c>
      <c r="I35" s="31">
        <f t="shared" si="0"/>
        <v>1078849</v>
      </c>
      <c r="J35" s="31">
        <f t="shared" si="0"/>
        <v>3348231</v>
      </c>
      <c r="K35" s="31">
        <f t="shared" si="0"/>
        <v>1081531</v>
      </c>
      <c r="L35" s="31">
        <f t="shared" si="0"/>
        <v>1087622</v>
      </c>
      <c r="M35" s="31">
        <f t="shared" si="0"/>
        <v>1078570</v>
      </c>
      <c r="N35" s="31">
        <f t="shared" si="0"/>
        <v>3247723</v>
      </c>
      <c r="O35" s="31">
        <f t="shared" si="0"/>
        <v>1095274</v>
      </c>
      <c r="P35" s="31">
        <f t="shared" si="0"/>
        <v>313168</v>
      </c>
      <c r="Q35" s="31">
        <f t="shared" si="0"/>
        <v>1100222</v>
      </c>
      <c r="R35" s="31">
        <f t="shared" si="0"/>
        <v>2508664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9104618</v>
      </c>
      <c r="X35" s="31">
        <f t="shared" si="0"/>
        <v>16337502</v>
      </c>
      <c r="Y35" s="31">
        <f t="shared" si="0"/>
        <v>-7232884</v>
      </c>
      <c r="Z35" s="32">
        <f>+IF(X35&lt;&gt;0,+(Y35/X35)*100,0)</f>
        <v>-44.271664052435924</v>
      </c>
      <c r="AA35" s="29">
        <f>SUM(AA6:AA34)</f>
        <v>21783356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1824692</v>
      </c>
      <c r="D37" s="20">
        <v>0</v>
      </c>
      <c r="E37" s="21">
        <v>2730033</v>
      </c>
      <c r="F37" s="22">
        <v>2735228</v>
      </c>
      <c r="G37" s="22">
        <v>0</v>
      </c>
      <c r="H37" s="22">
        <v>0</v>
      </c>
      <c r="I37" s="22">
        <v>0</v>
      </c>
      <c r="J37" s="22">
        <v>0</v>
      </c>
      <c r="K37" s="22">
        <v>136436</v>
      </c>
      <c r="L37" s="22">
        <v>122109</v>
      </c>
      <c r="M37" s="22">
        <v>0</v>
      </c>
      <c r="N37" s="22">
        <v>258545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258545</v>
      </c>
      <c r="X37" s="22">
        <v>2051370</v>
      </c>
      <c r="Y37" s="22">
        <v>-1792825</v>
      </c>
      <c r="Z37" s="23">
        <v>-87.396471626279023</v>
      </c>
      <c r="AA37" s="20">
        <v>2735228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117520</v>
      </c>
      <c r="D40" s="20">
        <v>0</v>
      </c>
      <c r="E40" s="21">
        <v>438062</v>
      </c>
      <c r="F40" s="22">
        <v>140000</v>
      </c>
      <c r="G40" s="22">
        <v>3185</v>
      </c>
      <c r="H40" s="22">
        <v>1145</v>
      </c>
      <c r="I40" s="22">
        <v>1366</v>
      </c>
      <c r="J40" s="22">
        <v>5696</v>
      </c>
      <c r="K40" s="22">
        <v>5547</v>
      </c>
      <c r="L40" s="22">
        <v>10719</v>
      </c>
      <c r="M40" s="22">
        <v>2670</v>
      </c>
      <c r="N40" s="22">
        <v>18936</v>
      </c>
      <c r="O40" s="22">
        <v>7945</v>
      </c>
      <c r="P40" s="22">
        <v>9543</v>
      </c>
      <c r="Q40" s="22">
        <v>4450</v>
      </c>
      <c r="R40" s="22">
        <v>21938</v>
      </c>
      <c r="S40" s="22">
        <v>0</v>
      </c>
      <c r="T40" s="22">
        <v>0</v>
      </c>
      <c r="U40" s="22">
        <v>0</v>
      </c>
      <c r="V40" s="22">
        <v>0</v>
      </c>
      <c r="W40" s="22">
        <v>46570</v>
      </c>
      <c r="X40" s="22">
        <v>104994</v>
      </c>
      <c r="Y40" s="22">
        <v>-58424</v>
      </c>
      <c r="Z40" s="23">
        <v>-55.64508448101796</v>
      </c>
      <c r="AA40" s="20">
        <v>140000</v>
      </c>
    </row>
    <row r="41" spans="1:27" x14ac:dyDescent="0.25">
      <c r="A41" s="19" t="s">
        <v>67</v>
      </c>
      <c r="B41" s="15" t="s">
        <v>32</v>
      </c>
      <c r="C41" s="20">
        <v>9411369</v>
      </c>
      <c r="D41" s="20">
        <v>0</v>
      </c>
      <c r="E41" s="21">
        <v>-291948</v>
      </c>
      <c r="F41" s="22">
        <v>2000000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500000</v>
      </c>
      <c r="Y41" s="22">
        <v>-500000</v>
      </c>
      <c r="Z41" s="23">
        <v>-100</v>
      </c>
      <c r="AA41" s="20">
        <v>2000000</v>
      </c>
    </row>
    <row r="42" spans="1:27" x14ac:dyDescent="0.25">
      <c r="A42" s="19" t="s">
        <v>68</v>
      </c>
      <c r="B42" s="15" t="s">
        <v>32</v>
      </c>
      <c r="C42" s="20">
        <v>1498506</v>
      </c>
      <c r="D42" s="20">
        <v>0</v>
      </c>
      <c r="E42" s="21">
        <v>1651228</v>
      </c>
      <c r="F42" s="22">
        <v>1651228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1238418</v>
      </c>
      <c r="Y42" s="22">
        <v>-1238418</v>
      </c>
      <c r="Z42" s="23">
        <v>-100</v>
      </c>
      <c r="AA42" s="20">
        <v>1651228</v>
      </c>
    </row>
    <row r="43" spans="1:27" x14ac:dyDescent="0.25">
      <c r="A43" s="19" t="s">
        <v>69</v>
      </c>
      <c r="B43" s="15" t="s">
        <v>32</v>
      </c>
      <c r="C43" s="20">
        <v>3079552</v>
      </c>
      <c r="D43" s="20">
        <v>0</v>
      </c>
      <c r="E43" s="21">
        <v>3735652</v>
      </c>
      <c r="F43" s="22">
        <v>3735652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2801736</v>
      </c>
      <c r="Y43" s="22">
        <v>-2801736</v>
      </c>
      <c r="Z43" s="23">
        <v>-100</v>
      </c>
      <c r="AA43" s="20">
        <v>3735652</v>
      </c>
    </row>
    <row r="44" spans="1:27" x14ac:dyDescent="0.25">
      <c r="A44" s="19" t="s">
        <v>70</v>
      </c>
      <c r="B44" s="15" t="s">
        <v>32</v>
      </c>
      <c r="C44" s="20">
        <v>1043</v>
      </c>
      <c r="D44" s="20">
        <v>0</v>
      </c>
      <c r="E44" s="21">
        <v>65709</v>
      </c>
      <c r="F44" s="22">
        <v>1500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1125</v>
      </c>
      <c r="Y44" s="22">
        <v>-1125</v>
      </c>
      <c r="Z44" s="23">
        <v>-100</v>
      </c>
      <c r="AA44" s="20">
        <v>1500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530090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749997</v>
      </c>
      <c r="Y46" s="22">
        <v>-749997</v>
      </c>
      <c r="Z46" s="23">
        <v>-100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421032</v>
      </c>
      <c r="D47" s="20">
        <v>0</v>
      </c>
      <c r="E47" s="21">
        <v>510140</v>
      </c>
      <c r="F47" s="22">
        <v>524652</v>
      </c>
      <c r="G47" s="22">
        <v>0</v>
      </c>
      <c r="H47" s="22">
        <v>0</v>
      </c>
      <c r="I47" s="22">
        <v>0</v>
      </c>
      <c r="J47" s="22">
        <v>0</v>
      </c>
      <c r="K47" s="22">
        <v>82440</v>
      </c>
      <c r="L47" s="22">
        <v>36398</v>
      </c>
      <c r="M47" s="22">
        <v>0</v>
      </c>
      <c r="N47" s="22">
        <v>118838</v>
      </c>
      <c r="O47" s="22">
        <v>36043</v>
      </c>
      <c r="P47" s="22">
        <v>57580</v>
      </c>
      <c r="Q47" s="22">
        <v>32373</v>
      </c>
      <c r="R47" s="22">
        <v>125996</v>
      </c>
      <c r="S47" s="22">
        <v>0</v>
      </c>
      <c r="T47" s="22">
        <v>0</v>
      </c>
      <c r="U47" s="22">
        <v>0</v>
      </c>
      <c r="V47" s="22">
        <v>0</v>
      </c>
      <c r="W47" s="22">
        <v>244834</v>
      </c>
      <c r="X47" s="22">
        <v>393480</v>
      </c>
      <c r="Y47" s="22">
        <v>-148646</v>
      </c>
      <c r="Z47" s="23">
        <v>-37.777269492731527</v>
      </c>
      <c r="AA47" s="20">
        <v>524652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16353714</v>
      </c>
      <c r="D50" s="29">
        <f t="shared" ref="D50:Y50" si="1">SUM(D37:D49)</f>
        <v>0</v>
      </c>
      <c r="E50" s="30">
        <f t="shared" si="1"/>
        <v>9368966</v>
      </c>
      <c r="F50" s="31">
        <f t="shared" si="1"/>
        <v>11788260</v>
      </c>
      <c r="G50" s="31">
        <f t="shared" si="1"/>
        <v>3185</v>
      </c>
      <c r="H50" s="31">
        <f t="shared" si="1"/>
        <v>1145</v>
      </c>
      <c r="I50" s="31">
        <f t="shared" si="1"/>
        <v>1366</v>
      </c>
      <c r="J50" s="31">
        <f t="shared" si="1"/>
        <v>5696</v>
      </c>
      <c r="K50" s="31">
        <f t="shared" si="1"/>
        <v>224423</v>
      </c>
      <c r="L50" s="31">
        <f t="shared" si="1"/>
        <v>169226</v>
      </c>
      <c r="M50" s="31">
        <f t="shared" si="1"/>
        <v>2670</v>
      </c>
      <c r="N50" s="31">
        <f t="shared" si="1"/>
        <v>396319</v>
      </c>
      <c r="O50" s="31">
        <f t="shared" si="1"/>
        <v>43988</v>
      </c>
      <c r="P50" s="31">
        <f t="shared" si="1"/>
        <v>67123</v>
      </c>
      <c r="Q50" s="31">
        <f t="shared" si="1"/>
        <v>36823</v>
      </c>
      <c r="R50" s="31">
        <f t="shared" si="1"/>
        <v>147934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549949</v>
      </c>
      <c r="X50" s="31">
        <f t="shared" si="1"/>
        <v>7841120</v>
      </c>
      <c r="Y50" s="31">
        <f t="shared" si="1"/>
        <v>-7291171</v>
      </c>
      <c r="Z50" s="32">
        <f>+IF(X50&lt;&gt;0,+(Y50/X50)*100,0)</f>
        <v>-92.986346338278196</v>
      </c>
      <c r="AA50" s="29">
        <f>SUM(AA37:AA49)</f>
        <v>11788260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4386020</v>
      </c>
      <c r="D51" s="39">
        <f t="shared" si="2"/>
        <v>0</v>
      </c>
      <c r="E51" s="40">
        <f t="shared" si="2"/>
        <v>11665628</v>
      </c>
      <c r="F51" s="41">
        <f t="shared" si="2"/>
        <v>9995096</v>
      </c>
      <c r="G51" s="41">
        <f t="shared" si="2"/>
        <v>1150794</v>
      </c>
      <c r="H51" s="41">
        <f t="shared" si="2"/>
        <v>1114258</v>
      </c>
      <c r="I51" s="41">
        <f t="shared" si="2"/>
        <v>1077483</v>
      </c>
      <c r="J51" s="41">
        <f t="shared" si="2"/>
        <v>3342535</v>
      </c>
      <c r="K51" s="41">
        <f t="shared" si="2"/>
        <v>857108</v>
      </c>
      <c r="L51" s="41">
        <f t="shared" si="2"/>
        <v>918396</v>
      </c>
      <c r="M51" s="41">
        <f t="shared" si="2"/>
        <v>1075900</v>
      </c>
      <c r="N51" s="41">
        <f t="shared" si="2"/>
        <v>2851404</v>
      </c>
      <c r="O51" s="41">
        <f t="shared" si="2"/>
        <v>1051286</v>
      </c>
      <c r="P51" s="41">
        <f t="shared" si="2"/>
        <v>246045</v>
      </c>
      <c r="Q51" s="41">
        <f t="shared" si="2"/>
        <v>1063399</v>
      </c>
      <c r="R51" s="41">
        <f t="shared" si="2"/>
        <v>2360730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8554669</v>
      </c>
      <c r="X51" s="41">
        <f t="shared" si="2"/>
        <v>8496382</v>
      </c>
      <c r="Y51" s="41">
        <f t="shared" si="2"/>
        <v>58287</v>
      </c>
      <c r="Z51" s="42">
        <f>+IF(X51&lt;&gt;0,+(Y51/X51)*100,0)</f>
        <v>0.68602141476218936</v>
      </c>
      <c r="AA51" s="39">
        <f>+AA35-AA50</f>
        <v>9995096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4386020</v>
      </c>
      <c r="D54" s="48">
        <f t="shared" si="3"/>
        <v>0</v>
      </c>
      <c r="E54" s="49">
        <f t="shared" si="3"/>
        <v>11665628</v>
      </c>
      <c r="F54" s="50">
        <f t="shared" si="3"/>
        <v>9995096</v>
      </c>
      <c r="G54" s="50">
        <f t="shared" si="3"/>
        <v>1150794</v>
      </c>
      <c r="H54" s="50">
        <f t="shared" si="3"/>
        <v>1114258</v>
      </c>
      <c r="I54" s="50">
        <f t="shared" si="3"/>
        <v>1077483</v>
      </c>
      <c r="J54" s="50">
        <f t="shared" si="3"/>
        <v>3342535</v>
      </c>
      <c r="K54" s="50">
        <f t="shared" si="3"/>
        <v>857108</v>
      </c>
      <c r="L54" s="50">
        <f t="shared" si="3"/>
        <v>918396</v>
      </c>
      <c r="M54" s="50">
        <f t="shared" si="3"/>
        <v>1075900</v>
      </c>
      <c r="N54" s="50">
        <f t="shared" si="3"/>
        <v>2851404</v>
      </c>
      <c r="O54" s="50">
        <f t="shared" si="3"/>
        <v>1051286</v>
      </c>
      <c r="P54" s="50">
        <f t="shared" si="3"/>
        <v>246045</v>
      </c>
      <c r="Q54" s="50">
        <f t="shared" si="3"/>
        <v>1063399</v>
      </c>
      <c r="R54" s="50">
        <f t="shared" si="3"/>
        <v>2360730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8554669</v>
      </c>
      <c r="X54" s="50">
        <f t="shared" si="3"/>
        <v>8496382</v>
      </c>
      <c r="Y54" s="50">
        <f t="shared" si="3"/>
        <v>58287</v>
      </c>
      <c r="Z54" s="51">
        <f>+IF(X54&lt;&gt;0,+(Y54/X54)*100,0)</f>
        <v>0.68602141476218936</v>
      </c>
      <c r="AA54" s="48">
        <f>SUM(AA51:AA53)</f>
        <v>9995096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4386020</v>
      </c>
      <c r="D56" s="54">
        <f>+D54-D55</f>
        <v>0</v>
      </c>
      <c r="E56" s="55">
        <f t="shared" si="4"/>
        <v>11665628</v>
      </c>
      <c r="F56" s="56">
        <f t="shared" si="4"/>
        <v>9995096</v>
      </c>
      <c r="G56" s="56">
        <f t="shared" si="4"/>
        <v>1150794</v>
      </c>
      <c r="H56" s="56">
        <f t="shared" si="4"/>
        <v>1114258</v>
      </c>
      <c r="I56" s="56">
        <f t="shared" si="4"/>
        <v>1077483</v>
      </c>
      <c r="J56" s="56">
        <f t="shared" si="4"/>
        <v>3342535</v>
      </c>
      <c r="K56" s="56">
        <f t="shared" si="4"/>
        <v>857108</v>
      </c>
      <c r="L56" s="56">
        <f t="shared" si="4"/>
        <v>918396</v>
      </c>
      <c r="M56" s="56">
        <f t="shared" si="4"/>
        <v>1075900</v>
      </c>
      <c r="N56" s="56">
        <f t="shared" si="4"/>
        <v>2851404</v>
      </c>
      <c r="O56" s="56">
        <f t="shared" si="4"/>
        <v>1051286</v>
      </c>
      <c r="P56" s="56">
        <f t="shared" si="4"/>
        <v>246045</v>
      </c>
      <c r="Q56" s="56">
        <f t="shared" si="4"/>
        <v>1063399</v>
      </c>
      <c r="R56" s="56">
        <f t="shared" si="4"/>
        <v>2360730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8554669</v>
      </c>
      <c r="X56" s="56">
        <f t="shared" si="4"/>
        <v>8496382</v>
      </c>
      <c r="Y56" s="56">
        <f t="shared" si="4"/>
        <v>58287</v>
      </c>
      <c r="Z56" s="57">
        <f>+IF(X56&lt;&gt;0,+(Y56/X56)*100,0)</f>
        <v>0.68602141476218936</v>
      </c>
      <c r="AA56" s="54">
        <f>+AA54-AA55</f>
        <v>9995096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4386020</v>
      </c>
      <c r="D59" s="48">
        <f>SUM(D56:D58)</f>
        <v>0</v>
      </c>
      <c r="E59" s="49">
        <f t="shared" si="5"/>
        <v>11665628</v>
      </c>
      <c r="F59" s="50">
        <f t="shared" si="5"/>
        <v>9995096</v>
      </c>
      <c r="G59" s="50">
        <f t="shared" si="5"/>
        <v>1150794</v>
      </c>
      <c r="H59" s="50">
        <f t="shared" si="5"/>
        <v>1114258</v>
      </c>
      <c r="I59" s="50">
        <f t="shared" si="5"/>
        <v>1077483</v>
      </c>
      <c r="J59" s="50">
        <f t="shared" si="5"/>
        <v>3342535</v>
      </c>
      <c r="K59" s="50">
        <f t="shared" si="5"/>
        <v>857108</v>
      </c>
      <c r="L59" s="50">
        <f t="shared" si="5"/>
        <v>918396</v>
      </c>
      <c r="M59" s="50">
        <f t="shared" si="5"/>
        <v>1075900</v>
      </c>
      <c r="N59" s="50">
        <f t="shared" si="5"/>
        <v>2851404</v>
      </c>
      <c r="O59" s="50">
        <f t="shared" si="5"/>
        <v>1051286</v>
      </c>
      <c r="P59" s="50">
        <f t="shared" si="5"/>
        <v>246045</v>
      </c>
      <c r="Q59" s="50">
        <f t="shared" si="5"/>
        <v>1063399</v>
      </c>
      <c r="R59" s="50">
        <f t="shared" si="5"/>
        <v>2360730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8554669</v>
      </c>
      <c r="X59" s="50">
        <f t="shared" si="5"/>
        <v>8496382</v>
      </c>
      <c r="Y59" s="50">
        <f t="shared" si="5"/>
        <v>58287</v>
      </c>
      <c r="Z59" s="51">
        <f>+IF(X59&lt;&gt;0,+(Y59/X59)*100,0)</f>
        <v>0.68602141476218936</v>
      </c>
      <c r="AA59" s="48">
        <f>SUM(AA56:AA58)</f>
        <v>9995096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4386020</v>
      </c>
      <c r="D62" s="65">
        <f>SUM(D59:D61)</f>
        <v>0</v>
      </c>
      <c r="E62" s="66">
        <f t="shared" si="6"/>
        <v>11665628</v>
      </c>
      <c r="F62" s="67">
        <f t="shared" si="6"/>
        <v>9995096</v>
      </c>
      <c r="G62" s="67">
        <f t="shared" si="6"/>
        <v>1150794</v>
      </c>
      <c r="H62" s="67">
        <f t="shared" si="6"/>
        <v>1114258</v>
      </c>
      <c r="I62" s="67">
        <f t="shared" si="6"/>
        <v>1077483</v>
      </c>
      <c r="J62" s="67">
        <f t="shared" si="6"/>
        <v>3342535</v>
      </c>
      <c r="K62" s="67">
        <f t="shared" si="6"/>
        <v>857108</v>
      </c>
      <c r="L62" s="67">
        <f t="shared" si="6"/>
        <v>918396</v>
      </c>
      <c r="M62" s="67">
        <f t="shared" si="6"/>
        <v>1075900</v>
      </c>
      <c r="N62" s="67">
        <f t="shared" si="6"/>
        <v>2851404</v>
      </c>
      <c r="O62" s="67">
        <f t="shared" si="6"/>
        <v>1051286</v>
      </c>
      <c r="P62" s="67">
        <f t="shared" si="6"/>
        <v>246045</v>
      </c>
      <c r="Q62" s="67">
        <f t="shared" si="6"/>
        <v>1063399</v>
      </c>
      <c r="R62" s="67">
        <f t="shared" si="6"/>
        <v>2360730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8554669</v>
      </c>
      <c r="X62" s="67">
        <f t="shared" si="6"/>
        <v>8496382</v>
      </c>
      <c r="Y62" s="67">
        <f t="shared" si="6"/>
        <v>58287</v>
      </c>
      <c r="Z62" s="68">
        <f>+IF(X62&lt;&gt;0,+(Y62/X62)*100,0)</f>
        <v>0.68602141476218936</v>
      </c>
      <c r="AA62" s="65">
        <f>SUM(AA59:AA61)</f>
        <v>9995096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9183640</v>
      </c>
      <c r="D9" s="20">
        <v>0</v>
      </c>
      <c r="E9" s="21">
        <v>10800233</v>
      </c>
      <c r="F9" s="22">
        <v>10800233</v>
      </c>
      <c r="G9" s="22">
        <v>817158</v>
      </c>
      <c r="H9" s="22">
        <v>797632</v>
      </c>
      <c r="I9" s="22">
        <v>801960</v>
      </c>
      <c r="J9" s="22">
        <v>2416750</v>
      </c>
      <c r="K9" s="22">
        <v>794575</v>
      </c>
      <c r="L9" s="22">
        <v>781590</v>
      </c>
      <c r="M9" s="22">
        <v>783065</v>
      </c>
      <c r="N9" s="22">
        <v>2359230</v>
      </c>
      <c r="O9" s="22">
        <v>775180</v>
      </c>
      <c r="P9" s="22">
        <v>781667</v>
      </c>
      <c r="Q9" s="22">
        <v>743965</v>
      </c>
      <c r="R9" s="22">
        <v>2300812</v>
      </c>
      <c r="S9" s="22">
        <v>0</v>
      </c>
      <c r="T9" s="22">
        <v>0</v>
      </c>
      <c r="U9" s="22">
        <v>0</v>
      </c>
      <c r="V9" s="22">
        <v>0</v>
      </c>
      <c r="W9" s="22">
        <v>7076792</v>
      </c>
      <c r="X9" s="22">
        <v>8100171</v>
      </c>
      <c r="Y9" s="22">
        <v>-1023379</v>
      </c>
      <c r="Z9" s="23">
        <v>-12.634041923312484</v>
      </c>
      <c r="AA9" s="20">
        <v>10800233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4121270</v>
      </c>
      <c r="D13" s="20">
        <v>0</v>
      </c>
      <c r="E13" s="21">
        <v>2329752</v>
      </c>
      <c r="F13" s="22">
        <v>2329752</v>
      </c>
      <c r="G13" s="22">
        <v>358290</v>
      </c>
      <c r="H13" s="22">
        <v>352273</v>
      </c>
      <c r="I13" s="22">
        <v>356239</v>
      </c>
      <c r="J13" s="22">
        <v>1066802</v>
      </c>
      <c r="K13" s="22">
        <v>360782</v>
      </c>
      <c r="L13" s="22">
        <v>364164</v>
      </c>
      <c r="M13" s="22">
        <v>361367</v>
      </c>
      <c r="N13" s="22">
        <v>1086313</v>
      </c>
      <c r="O13" s="22">
        <v>365723</v>
      </c>
      <c r="P13" s="22">
        <v>370481</v>
      </c>
      <c r="Q13" s="22">
        <v>373981</v>
      </c>
      <c r="R13" s="22">
        <v>1110185</v>
      </c>
      <c r="S13" s="22">
        <v>0</v>
      </c>
      <c r="T13" s="22">
        <v>0</v>
      </c>
      <c r="U13" s="22">
        <v>0</v>
      </c>
      <c r="V13" s="22">
        <v>0</v>
      </c>
      <c r="W13" s="22">
        <v>3263300</v>
      </c>
      <c r="X13" s="22">
        <v>1747314</v>
      </c>
      <c r="Y13" s="22">
        <v>1515986</v>
      </c>
      <c r="Z13" s="23">
        <v>86.760937072558221</v>
      </c>
      <c r="AA13" s="20">
        <v>2329752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13304910</v>
      </c>
      <c r="D35" s="29">
        <f t="shared" ref="D35:Y35" si="0">SUM(D6:D34)</f>
        <v>0</v>
      </c>
      <c r="E35" s="30">
        <f t="shared" si="0"/>
        <v>13129985</v>
      </c>
      <c r="F35" s="31">
        <f t="shared" si="0"/>
        <v>13129985</v>
      </c>
      <c r="G35" s="31">
        <f t="shared" si="0"/>
        <v>1175448</v>
      </c>
      <c r="H35" s="31">
        <f t="shared" si="0"/>
        <v>1149905</v>
      </c>
      <c r="I35" s="31">
        <f t="shared" si="0"/>
        <v>1158199</v>
      </c>
      <c r="J35" s="31">
        <f t="shared" si="0"/>
        <v>3483552</v>
      </c>
      <c r="K35" s="31">
        <f t="shared" si="0"/>
        <v>1155357</v>
      </c>
      <c r="L35" s="31">
        <f t="shared" si="0"/>
        <v>1145754</v>
      </c>
      <c r="M35" s="31">
        <f t="shared" si="0"/>
        <v>1144432</v>
      </c>
      <c r="N35" s="31">
        <f t="shared" si="0"/>
        <v>3445543</v>
      </c>
      <c r="O35" s="31">
        <f t="shared" si="0"/>
        <v>1140903</v>
      </c>
      <c r="P35" s="31">
        <f t="shared" si="0"/>
        <v>1152148</v>
      </c>
      <c r="Q35" s="31">
        <f t="shared" si="0"/>
        <v>1117946</v>
      </c>
      <c r="R35" s="31">
        <f t="shared" si="0"/>
        <v>3410997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10340092</v>
      </c>
      <c r="X35" s="31">
        <f t="shared" si="0"/>
        <v>9847485</v>
      </c>
      <c r="Y35" s="31">
        <f t="shared" si="0"/>
        <v>492607</v>
      </c>
      <c r="Z35" s="32">
        <f>+IF(X35&lt;&gt;0,+(Y35/X35)*100,0)</f>
        <v>5.0023635476469375</v>
      </c>
      <c r="AA35" s="29">
        <f>SUM(AA6:AA34)</f>
        <v>13129985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9671515</v>
      </c>
      <c r="D37" s="20">
        <v>0</v>
      </c>
      <c r="E37" s="21">
        <v>7481256</v>
      </c>
      <c r="F37" s="22">
        <v>7481256</v>
      </c>
      <c r="G37" s="22">
        <v>0</v>
      </c>
      <c r="H37" s="22">
        <v>15653</v>
      </c>
      <c r="I37" s="22">
        <v>5369</v>
      </c>
      <c r="J37" s="22">
        <v>21022</v>
      </c>
      <c r="K37" s="22">
        <v>5369</v>
      </c>
      <c r="L37" s="22">
        <v>0</v>
      </c>
      <c r="M37" s="22">
        <v>5369</v>
      </c>
      <c r="N37" s="22">
        <v>10738</v>
      </c>
      <c r="O37" s="22">
        <v>19945</v>
      </c>
      <c r="P37" s="22">
        <v>18670</v>
      </c>
      <c r="Q37" s="22">
        <v>42289</v>
      </c>
      <c r="R37" s="22">
        <v>80904</v>
      </c>
      <c r="S37" s="22">
        <v>0</v>
      </c>
      <c r="T37" s="22">
        <v>0</v>
      </c>
      <c r="U37" s="22">
        <v>0</v>
      </c>
      <c r="V37" s="22">
        <v>0</v>
      </c>
      <c r="W37" s="22">
        <v>112664</v>
      </c>
      <c r="X37" s="22">
        <v>5610951</v>
      </c>
      <c r="Y37" s="22">
        <v>-5498287</v>
      </c>
      <c r="Z37" s="23">
        <v>-97.992069437070469</v>
      </c>
      <c r="AA37" s="20">
        <v>7481256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1730283</v>
      </c>
      <c r="D40" s="20">
        <v>0</v>
      </c>
      <c r="E40" s="21">
        <v>1728318</v>
      </c>
      <c r="F40" s="22">
        <v>1728318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1296243</v>
      </c>
      <c r="Y40" s="22">
        <v>-1296243</v>
      </c>
      <c r="Z40" s="23">
        <v>-100</v>
      </c>
      <c r="AA40" s="20">
        <v>1728318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2157434</v>
      </c>
      <c r="F41" s="22">
        <v>2157434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1618074</v>
      </c>
      <c r="Y41" s="22">
        <v>-1618074</v>
      </c>
      <c r="Z41" s="23">
        <v>-100</v>
      </c>
      <c r="AA41" s="20">
        <v>2157434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5889048</v>
      </c>
      <c r="F42" s="22">
        <v>5889048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4416786</v>
      </c>
      <c r="Y42" s="22">
        <v>-4416786</v>
      </c>
      <c r="Z42" s="23">
        <v>-100</v>
      </c>
      <c r="AA42" s="20">
        <v>5889048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3922860</v>
      </c>
      <c r="F43" s="22">
        <v>3922860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2942145</v>
      </c>
      <c r="Y43" s="22">
        <v>-2942145</v>
      </c>
      <c r="Z43" s="23">
        <v>-100</v>
      </c>
      <c r="AA43" s="20">
        <v>3922860</v>
      </c>
    </row>
    <row r="44" spans="1:27" x14ac:dyDescent="0.25">
      <c r="A44" s="19" t="s">
        <v>70</v>
      </c>
      <c r="B44" s="15" t="s">
        <v>32</v>
      </c>
      <c r="C44" s="20">
        <v>15025634</v>
      </c>
      <c r="D44" s="20">
        <v>0</v>
      </c>
      <c r="E44" s="21">
        <v>2849463</v>
      </c>
      <c r="F44" s="22">
        <v>2849463</v>
      </c>
      <c r="G44" s="22">
        <v>34000</v>
      </c>
      <c r="H44" s="22">
        <v>0</v>
      </c>
      <c r="I44" s="22">
        <v>0</v>
      </c>
      <c r="J44" s="22">
        <v>34000</v>
      </c>
      <c r="K44" s="22">
        <v>38000</v>
      </c>
      <c r="L44" s="22">
        <v>19000</v>
      </c>
      <c r="M44" s="22">
        <v>0</v>
      </c>
      <c r="N44" s="22">
        <v>57000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91000</v>
      </c>
      <c r="X44" s="22">
        <v>2137095</v>
      </c>
      <c r="Y44" s="22">
        <v>-2046095</v>
      </c>
      <c r="Z44" s="23">
        <v>-95.741883257412525</v>
      </c>
      <c r="AA44" s="20">
        <v>2849463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7608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77178</v>
      </c>
      <c r="D47" s="20">
        <v>0</v>
      </c>
      <c r="E47" s="21">
        <v>195944</v>
      </c>
      <c r="F47" s="22">
        <v>195944</v>
      </c>
      <c r="G47" s="22">
        <v>0</v>
      </c>
      <c r="H47" s="22">
        <v>4367</v>
      </c>
      <c r="I47" s="22">
        <v>0</v>
      </c>
      <c r="J47" s="22">
        <v>4367</v>
      </c>
      <c r="K47" s="22">
        <v>0</v>
      </c>
      <c r="L47" s="22">
        <v>14540</v>
      </c>
      <c r="M47" s="22">
        <v>0</v>
      </c>
      <c r="N47" s="22">
        <v>14540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18907</v>
      </c>
      <c r="X47" s="22">
        <v>146952</v>
      </c>
      <c r="Y47" s="22">
        <v>-128045</v>
      </c>
      <c r="Z47" s="23">
        <v>-87.133894060645659</v>
      </c>
      <c r="AA47" s="20">
        <v>195944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26512218</v>
      </c>
      <c r="D50" s="29">
        <f t="shared" ref="D50:Y50" si="1">SUM(D37:D49)</f>
        <v>0</v>
      </c>
      <c r="E50" s="30">
        <f t="shared" si="1"/>
        <v>24224323</v>
      </c>
      <c r="F50" s="31">
        <f t="shared" si="1"/>
        <v>24224323</v>
      </c>
      <c r="G50" s="31">
        <f t="shared" si="1"/>
        <v>34000</v>
      </c>
      <c r="H50" s="31">
        <f t="shared" si="1"/>
        <v>20020</v>
      </c>
      <c r="I50" s="31">
        <f t="shared" si="1"/>
        <v>5369</v>
      </c>
      <c r="J50" s="31">
        <f t="shared" si="1"/>
        <v>59389</v>
      </c>
      <c r="K50" s="31">
        <f t="shared" si="1"/>
        <v>43369</v>
      </c>
      <c r="L50" s="31">
        <f t="shared" si="1"/>
        <v>33540</v>
      </c>
      <c r="M50" s="31">
        <f t="shared" si="1"/>
        <v>5369</v>
      </c>
      <c r="N50" s="31">
        <f t="shared" si="1"/>
        <v>82278</v>
      </c>
      <c r="O50" s="31">
        <f t="shared" si="1"/>
        <v>19945</v>
      </c>
      <c r="P50" s="31">
        <f t="shared" si="1"/>
        <v>18670</v>
      </c>
      <c r="Q50" s="31">
        <f t="shared" si="1"/>
        <v>42289</v>
      </c>
      <c r="R50" s="31">
        <f t="shared" si="1"/>
        <v>80904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222571</v>
      </c>
      <c r="X50" s="31">
        <f t="shared" si="1"/>
        <v>18168246</v>
      </c>
      <c r="Y50" s="31">
        <f t="shared" si="1"/>
        <v>-17945675</v>
      </c>
      <c r="Z50" s="32">
        <f>+IF(X50&lt;&gt;0,+(Y50/X50)*100,0)</f>
        <v>-98.774945033218941</v>
      </c>
      <c r="AA50" s="29">
        <f>SUM(AA37:AA49)</f>
        <v>24224323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-13207308</v>
      </c>
      <c r="D51" s="39">
        <f t="shared" si="2"/>
        <v>0</v>
      </c>
      <c r="E51" s="40">
        <f t="shared" si="2"/>
        <v>-11094338</v>
      </c>
      <c r="F51" s="41">
        <f t="shared" si="2"/>
        <v>-11094338</v>
      </c>
      <c r="G51" s="41">
        <f t="shared" si="2"/>
        <v>1141448</v>
      </c>
      <c r="H51" s="41">
        <f t="shared" si="2"/>
        <v>1129885</v>
      </c>
      <c r="I51" s="41">
        <f t="shared" si="2"/>
        <v>1152830</v>
      </c>
      <c r="J51" s="41">
        <f t="shared" si="2"/>
        <v>3424163</v>
      </c>
      <c r="K51" s="41">
        <f t="shared" si="2"/>
        <v>1111988</v>
      </c>
      <c r="L51" s="41">
        <f t="shared" si="2"/>
        <v>1112214</v>
      </c>
      <c r="M51" s="41">
        <f t="shared" si="2"/>
        <v>1139063</v>
      </c>
      <c r="N51" s="41">
        <f t="shared" si="2"/>
        <v>3363265</v>
      </c>
      <c r="O51" s="41">
        <f t="shared" si="2"/>
        <v>1120958</v>
      </c>
      <c r="P51" s="41">
        <f t="shared" si="2"/>
        <v>1133478</v>
      </c>
      <c r="Q51" s="41">
        <f t="shared" si="2"/>
        <v>1075657</v>
      </c>
      <c r="R51" s="41">
        <f t="shared" si="2"/>
        <v>3330093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10117521</v>
      </c>
      <c r="X51" s="41">
        <f t="shared" si="2"/>
        <v>-8320761</v>
      </c>
      <c r="Y51" s="41">
        <f t="shared" si="2"/>
        <v>18438282</v>
      </c>
      <c r="Z51" s="42">
        <f>+IF(X51&lt;&gt;0,+(Y51/X51)*100,0)</f>
        <v>-221.5936979802689</v>
      </c>
      <c r="AA51" s="39">
        <f>+AA35-AA50</f>
        <v>-11094338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-13207308</v>
      </c>
      <c r="D54" s="48">
        <f t="shared" si="3"/>
        <v>0</v>
      </c>
      <c r="E54" s="49">
        <f t="shared" si="3"/>
        <v>-11094338</v>
      </c>
      <c r="F54" s="50">
        <f t="shared" si="3"/>
        <v>-11094338</v>
      </c>
      <c r="G54" s="50">
        <f t="shared" si="3"/>
        <v>1141448</v>
      </c>
      <c r="H54" s="50">
        <f t="shared" si="3"/>
        <v>1129885</v>
      </c>
      <c r="I54" s="50">
        <f t="shared" si="3"/>
        <v>1152830</v>
      </c>
      <c r="J54" s="50">
        <f t="shared" si="3"/>
        <v>3424163</v>
      </c>
      <c r="K54" s="50">
        <f t="shared" si="3"/>
        <v>1111988</v>
      </c>
      <c r="L54" s="50">
        <f t="shared" si="3"/>
        <v>1112214</v>
      </c>
      <c r="M54" s="50">
        <f t="shared" si="3"/>
        <v>1139063</v>
      </c>
      <c r="N54" s="50">
        <f t="shared" si="3"/>
        <v>3363265</v>
      </c>
      <c r="O54" s="50">
        <f t="shared" si="3"/>
        <v>1120958</v>
      </c>
      <c r="P54" s="50">
        <f t="shared" si="3"/>
        <v>1133478</v>
      </c>
      <c r="Q54" s="50">
        <f t="shared" si="3"/>
        <v>1075657</v>
      </c>
      <c r="R54" s="50">
        <f t="shared" si="3"/>
        <v>3330093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10117521</v>
      </c>
      <c r="X54" s="50">
        <f t="shared" si="3"/>
        <v>-8320761</v>
      </c>
      <c r="Y54" s="50">
        <f t="shared" si="3"/>
        <v>18438282</v>
      </c>
      <c r="Z54" s="51">
        <f>+IF(X54&lt;&gt;0,+(Y54/X54)*100,0)</f>
        <v>-221.5936979802689</v>
      </c>
      <c r="AA54" s="48">
        <f>SUM(AA51:AA53)</f>
        <v>-11094338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-13207308</v>
      </c>
      <c r="D56" s="54">
        <f>+D54-D55</f>
        <v>0</v>
      </c>
      <c r="E56" s="55">
        <f t="shared" si="4"/>
        <v>-11094338</v>
      </c>
      <c r="F56" s="56">
        <f t="shared" si="4"/>
        <v>-11094338</v>
      </c>
      <c r="G56" s="56">
        <f t="shared" si="4"/>
        <v>1141448</v>
      </c>
      <c r="H56" s="56">
        <f t="shared" si="4"/>
        <v>1129885</v>
      </c>
      <c r="I56" s="56">
        <f t="shared" si="4"/>
        <v>1152830</v>
      </c>
      <c r="J56" s="56">
        <f t="shared" si="4"/>
        <v>3424163</v>
      </c>
      <c r="K56" s="56">
        <f t="shared" si="4"/>
        <v>1111988</v>
      </c>
      <c r="L56" s="56">
        <f t="shared" si="4"/>
        <v>1112214</v>
      </c>
      <c r="M56" s="56">
        <f t="shared" si="4"/>
        <v>1139063</v>
      </c>
      <c r="N56" s="56">
        <f t="shared" si="4"/>
        <v>3363265</v>
      </c>
      <c r="O56" s="56">
        <f t="shared" si="4"/>
        <v>1120958</v>
      </c>
      <c r="P56" s="56">
        <f t="shared" si="4"/>
        <v>1133478</v>
      </c>
      <c r="Q56" s="56">
        <f t="shared" si="4"/>
        <v>1075657</v>
      </c>
      <c r="R56" s="56">
        <f t="shared" si="4"/>
        <v>3330093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10117521</v>
      </c>
      <c r="X56" s="56">
        <f t="shared" si="4"/>
        <v>-8320761</v>
      </c>
      <c r="Y56" s="56">
        <f t="shared" si="4"/>
        <v>18438282</v>
      </c>
      <c r="Z56" s="57">
        <f>+IF(X56&lt;&gt;0,+(Y56/X56)*100,0)</f>
        <v>-221.5936979802689</v>
      </c>
      <c r="AA56" s="54">
        <f>+AA54-AA55</f>
        <v>-11094338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-13207308</v>
      </c>
      <c r="D59" s="48">
        <f>SUM(D56:D58)</f>
        <v>0</v>
      </c>
      <c r="E59" s="49">
        <f t="shared" si="5"/>
        <v>-11094338</v>
      </c>
      <c r="F59" s="50">
        <f t="shared" si="5"/>
        <v>-11094338</v>
      </c>
      <c r="G59" s="50">
        <f t="shared" si="5"/>
        <v>1141448</v>
      </c>
      <c r="H59" s="50">
        <f t="shared" si="5"/>
        <v>1129885</v>
      </c>
      <c r="I59" s="50">
        <f t="shared" si="5"/>
        <v>1152830</v>
      </c>
      <c r="J59" s="50">
        <f t="shared" si="5"/>
        <v>3424163</v>
      </c>
      <c r="K59" s="50">
        <f t="shared" si="5"/>
        <v>1111988</v>
      </c>
      <c r="L59" s="50">
        <f t="shared" si="5"/>
        <v>1112214</v>
      </c>
      <c r="M59" s="50">
        <f t="shared" si="5"/>
        <v>1139063</v>
      </c>
      <c r="N59" s="50">
        <f t="shared" si="5"/>
        <v>3363265</v>
      </c>
      <c r="O59" s="50">
        <f t="shared" si="5"/>
        <v>1120958</v>
      </c>
      <c r="P59" s="50">
        <f t="shared" si="5"/>
        <v>1133478</v>
      </c>
      <c r="Q59" s="50">
        <f t="shared" si="5"/>
        <v>1075657</v>
      </c>
      <c r="R59" s="50">
        <f t="shared" si="5"/>
        <v>3330093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10117521</v>
      </c>
      <c r="X59" s="50">
        <f t="shared" si="5"/>
        <v>-8320761</v>
      </c>
      <c r="Y59" s="50">
        <f t="shared" si="5"/>
        <v>18438282</v>
      </c>
      <c r="Z59" s="51">
        <f>+IF(X59&lt;&gt;0,+(Y59/X59)*100,0)</f>
        <v>-221.5936979802689</v>
      </c>
      <c r="AA59" s="48">
        <f>SUM(AA56:AA58)</f>
        <v>-11094338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-13207308</v>
      </c>
      <c r="D62" s="65">
        <f>SUM(D59:D61)</f>
        <v>0</v>
      </c>
      <c r="E62" s="66">
        <f t="shared" si="6"/>
        <v>-11094338</v>
      </c>
      <c r="F62" s="67">
        <f t="shared" si="6"/>
        <v>-11094338</v>
      </c>
      <c r="G62" s="67">
        <f t="shared" si="6"/>
        <v>1141448</v>
      </c>
      <c r="H62" s="67">
        <f t="shared" si="6"/>
        <v>1129885</v>
      </c>
      <c r="I62" s="67">
        <f t="shared" si="6"/>
        <v>1152830</v>
      </c>
      <c r="J62" s="67">
        <f t="shared" si="6"/>
        <v>3424163</v>
      </c>
      <c r="K62" s="67">
        <f t="shared" si="6"/>
        <v>1111988</v>
      </c>
      <c r="L62" s="67">
        <f t="shared" si="6"/>
        <v>1112214</v>
      </c>
      <c r="M62" s="67">
        <f t="shared" si="6"/>
        <v>1139063</v>
      </c>
      <c r="N62" s="67">
        <f t="shared" si="6"/>
        <v>3363265</v>
      </c>
      <c r="O62" s="67">
        <f t="shared" si="6"/>
        <v>1120958</v>
      </c>
      <c r="P62" s="67">
        <f t="shared" si="6"/>
        <v>1133478</v>
      </c>
      <c r="Q62" s="67">
        <f t="shared" si="6"/>
        <v>1075657</v>
      </c>
      <c r="R62" s="67">
        <f t="shared" si="6"/>
        <v>3330093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10117521</v>
      </c>
      <c r="X62" s="67">
        <f t="shared" si="6"/>
        <v>-8320761</v>
      </c>
      <c r="Y62" s="67">
        <f t="shared" si="6"/>
        <v>18438282</v>
      </c>
      <c r="Z62" s="68">
        <f>+IF(X62&lt;&gt;0,+(Y62/X62)*100,0)</f>
        <v>-221.5936979802689</v>
      </c>
      <c r="AA62" s="65">
        <f>SUM(AA59:AA61)</f>
        <v>-11094338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37701</v>
      </c>
      <c r="D8" s="20">
        <v>0</v>
      </c>
      <c r="E8" s="21">
        <v>106300</v>
      </c>
      <c r="F8" s="22">
        <v>106300</v>
      </c>
      <c r="G8" s="22">
        <v>249</v>
      </c>
      <c r="H8" s="22">
        <v>2973</v>
      </c>
      <c r="I8" s="22">
        <v>925</v>
      </c>
      <c r="J8" s="22">
        <v>4147</v>
      </c>
      <c r="K8" s="22">
        <v>2412</v>
      </c>
      <c r="L8" s="22">
        <v>2891</v>
      </c>
      <c r="M8" s="22">
        <v>397</v>
      </c>
      <c r="N8" s="22">
        <v>5700</v>
      </c>
      <c r="O8" s="22">
        <v>925</v>
      </c>
      <c r="P8" s="22">
        <v>99</v>
      </c>
      <c r="Q8" s="22">
        <v>132</v>
      </c>
      <c r="R8" s="22">
        <v>1156</v>
      </c>
      <c r="S8" s="22">
        <v>0</v>
      </c>
      <c r="T8" s="22">
        <v>0</v>
      </c>
      <c r="U8" s="22">
        <v>0</v>
      </c>
      <c r="V8" s="22">
        <v>0</v>
      </c>
      <c r="W8" s="22">
        <v>11003</v>
      </c>
      <c r="X8" s="22">
        <v>79722</v>
      </c>
      <c r="Y8" s="22">
        <v>-68719</v>
      </c>
      <c r="Z8" s="23">
        <v>-86.198289054464254</v>
      </c>
      <c r="AA8" s="20">
        <v>106300</v>
      </c>
    </row>
    <row r="9" spans="1:27" x14ac:dyDescent="0.25">
      <c r="A9" s="19" t="s">
        <v>37</v>
      </c>
      <c r="B9" s="15" t="s">
        <v>32</v>
      </c>
      <c r="C9" s="20">
        <v>4712860</v>
      </c>
      <c r="D9" s="20">
        <v>0</v>
      </c>
      <c r="E9" s="21">
        <v>5608559</v>
      </c>
      <c r="F9" s="22">
        <v>5608559</v>
      </c>
      <c r="G9" s="22">
        <v>382975</v>
      </c>
      <c r="H9" s="22">
        <v>410537</v>
      </c>
      <c r="I9" s="22">
        <v>380377</v>
      </c>
      <c r="J9" s="22">
        <v>1173889</v>
      </c>
      <c r="K9" s="22">
        <v>362466</v>
      </c>
      <c r="L9" s="22">
        <v>360680</v>
      </c>
      <c r="M9" s="22">
        <v>360135</v>
      </c>
      <c r="N9" s="22">
        <v>1083281</v>
      </c>
      <c r="O9" s="22">
        <v>359772</v>
      </c>
      <c r="P9" s="22">
        <v>359437</v>
      </c>
      <c r="Q9" s="22">
        <v>357773</v>
      </c>
      <c r="R9" s="22">
        <v>1076982</v>
      </c>
      <c r="S9" s="22">
        <v>0</v>
      </c>
      <c r="T9" s="22">
        <v>0</v>
      </c>
      <c r="U9" s="22">
        <v>0</v>
      </c>
      <c r="V9" s="22">
        <v>0</v>
      </c>
      <c r="W9" s="22">
        <v>3334152</v>
      </c>
      <c r="X9" s="22">
        <v>4206420</v>
      </c>
      <c r="Y9" s="22">
        <v>-872268</v>
      </c>
      <c r="Z9" s="23">
        <v>-20.736588357795942</v>
      </c>
      <c r="AA9" s="20">
        <v>5608559</v>
      </c>
    </row>
    <row r="10" spans="1:27" x14ac:dyDescent="0.25">
      <c r="A10" s="19" t="s">
        <v>38</v>
      </c>
      <c r="B10" s="15" t="s">
        <v>32</v>
      </c>
      <c r="C10" s="20">
        <v>160852</v>
      </c>
      <c r="D10" s="20">
        <v>0</v>
      </c>
      <c r="E10" s="21">
        <v>366188</v>
      </c>
      <c r="F10" s="22">
        <v>366188</v>
      </c>
      <c r="G10" s="22">
        <v>0</v>
      </c>
      <c r="H10" s="22">
        <v>0</v>
      </c>
      <c r="I10" s="22">
        <v>125</v>
      </c>
      <c r="J10" s="22">
        <v>125</v>
      </c>
      <c r="K10" s="22">
        <v>503</v>
      </c>
      <c r="L10" s="22">
        <v>251</v>
      </c>
      <c r="M10" s="22">
        <v>503</v>
      </c>
      <c r="N10" s="22">
        <v>1257</v>
      </c>
      <c r="O10" s="22">
        <v>0</v>
      </c>
      <c r="P10" s="22">
        <v>503</v>
      </c>
      <c r="Q10" s="22">
        <v>382</v>
      </c>
      <c r="R10" s="22">
        <v>885</v>
      </c>
      <c r="S10" s="22">
        <v>0</v>
      </c>
      <c r="T10" s="22">
        <v>0</v>
      </c>
      <c r="U10" s="22">
        <v>0</v>
      </c>
      <c r="V10" s="22">
        <v>0</v>
      </c>
      <c r="W10" s="22">
        <v>2267</v>
      </c>
      <c r="X10" s="22">
        <v>274626</v>
      </c>
      <c r="Y10" s="22">
        <v>-272359</v>
      </c>
      <c r="Z10" s="23">
        <v>-99.174513702271454</v>
      </c>
      <c r="AA10" s="20">
        <v>366188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2661061</v>
      </c>
      <c r="D13" s="20">
        <v>0</v>
      </c>
      <c r="E13" s="21">
        <v>2717329</v>
      </c>
      <c r="F13" s="22">
        <v>2717329</v>
      </c>
      <c r="G13" s="22">
        <v>231282</v>
      </c>
      <c r="H13" s="22">
        <v>239227</v>
      </c>
      <c r="I13" s="22">
        <v>245040</v>
      </c>
      <c r="J13" s="22">
        <v>715549</v>
      </c>
      <c r="K13" s="22">
        <v>246534</v>
      </c>
      <c r="L13" s="22">
        <v>249878</v>
      </c>
      <c r="M13" s="22">
        <v>252509</v>
      </c>
      <c r="N13" s="22">
        <v>748921</v>
      </c>
      <c r="O13" s="22">
        <v>255058</v>
      </c>
      <c r="P13" s="22">
        <v>257417</v>
      </c>
      <c r="Q13" s="22">
        <v>259748</v>
      </c>
      <c r="R13" s="22">
        <v>772223</v>
      </c>
      <c r="S13" s="22">
        <v>0</v>
      </c>
      <c r="T13" s="22">
        <v>0</v>
      </c>
      <c r="U13" s="22">
        <v>0</v>
      </c>
      <c r="V13" s="22">
        <v>0</v>
      </c>
      <c r="W13" s="22">
        <v>2236693</v>
      </c>
      <c r="X13" s="22">
        <v>2037996</v>
      </c>
      <c r="Y13" s="22">
        <v>198697</v>
      </c>
      <c r="Z13" s="23">
        <v>9.7496265939678004</v>
      </c>
      <c r="AA13" s="20">
        <v>2717329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25012</v>
      </c>
      <c r="D16" s="20">
        <v>0</v>
      </c>
      <c r="E16" s="21">
        <v>22627</v>
      </c>
      <c r="F16" s="22">
        <v>22627</v>
      </c>
      <c r="G16" s="22">
        <v>0</v>
      </c>
      <c r="H16" s="22">
        <v>1288</v>
      </c>
      <c r="I16" s="22">
        <v>0</v>
      </c>
      <c r="J16" s="22">
        <v>1288</v>
      </c>
      <c r="K16" s="22">
        <v>2576</v>
      </c>
      <c r="L16" s="22">
        <v>544059</v>
      </c>
      <c r="M16" s="22">
        <v>3237</v>
      </c>
      <c r="N16" s="22">
        <v>549872</v>
      </c>
      <c r="O16" s="22">
        <v>0</v>
      </c>
      <c r="P16" s="22">
        <v>0</v>
      </c>
      <c r="Q16" s="22">
        <v>1304</v>
      </c>
      <c r="R16" s="22">
        <v>1304</v>
      </c>
      <c r="S16" s="22">
        <v>0</v>
      </c>
      <c r="T16" s="22">
        <v>0</v>
      </c>
      <c r="U16" s="22">
        <v>0</v>
      </c>
      <c r="V16" s="22">
        <v>0</v>
      </c>
      <c r="W16" s="22">
        <v>552464</v>
      </c>
      <c r="X16" s="22">
        <v>16965</v>
      </c>
      <c r="Y16" s="22">
        <v>535499</v>
      </c>
      <c r="Z16" s="23">
        <v>3156.4927792514</v>
      </c>
      <c r="AA16" s="20">
        <v>22627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335484</v>
      </c>
      <c r="F22" s="22">
        <v>335484</v>
      </c>
      <c r="G22" s="22">
        <v>4977</v>
      </c>
      <c r="H22" s="22">
        <v>0</v>
      </c>
      <c r="I22" s="22">
        <v>0</v>
      </c>
      <c r="J22" s="22">
        <v>4977</v>
      </c>
      <c r="K22" s="22">
        <v>3318</v>
      </c>
      <c r="L22" s="22">
        <v>0</v>
      </c>
      <c r="M22" s="22">
        <v>1659</v>
      </c>
      <c r="N22" s="22">
        <v>4977</v>
      </c>
      <c r="O22" s="22">
        <v>1659</v>
      </c>
      <c r="P22" s="22">
        <v>0</v>
      </c>
      <c r="Q22" s="22">
        <v>1659</v>
      </c>
      <c r="R22" s="22">
        <v>3318</v>
      </c>
      <c r="S22" s="22">
        <v>0</v>
      </c>
      <c r="T22" s="22">
        <v>0</v>
      </c>
      <c r="U22" s="22">
        <v>0</v>
      </c>
      <c r="V22" s="22">
        <v>0</v>
      </c>
      <c r="W22" s="22">
        <v>13272</v>
      </c>
      <c r="X22" s="22">
        <v>251613</v>
      </c>
      <c r="Y22" s="22">
        <v>-238341</v>
      </c>
      <c r="Z22" s="18">
        <v>-94.725232797987388</v>
      </c>
      <c r="AA22" s="20">
        <v>335484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7597486</v>
      </c>
      <c r="D35" s="29">
        <f t="shared" ref="D35:Y35" si="0">SUM(D6:D34)</f>
        <v>0</v>
      </c>
      <c r="E35" s="30">
        <f t="shared" si="0"/>
        <v>9156487</v>
      </c>
      <c r="F35" s="31">
        <f t="shared" si="0"/>
        <v>9156487</v>
      </c>
      <c r="G35" s="31">
        <f t="shared" si="0"/>
        <v>619483</v>
      </c>
      <c r="H35" s="31">
        <f t="shared" si="0"/>
        <v>654025</v>
      </c>
      <c r="I35" s="31">
        <f t="shared" si="0"/>
        <v>626467</v>
      </c>
      <c r="J35" s="31">
        <f t="shared" si="0"/>
        <v>1899975</v>
      </c>
      <c r="K35" s="31">
        <f t="shared" si="0"/>
        <v>617809</v>
      </c>
      <c r="L35" s="31">
        <f t="shared" si="0"/>
        <v>1157759</v>
      </c>
      <c r="M35" s="31">
        <f t="shared" si="0"/>
        <v>618440</v>
      </c>
      <c r="N35" s="31">
        <f t="shared" si="0"/>
        <v>2394008</v>
      </c>
      <c r="O35" s="31">
        <f t="shared" si="0"/>
        <v>617414</v>
      </c>
      <c r="P35" s="31">
        <f t="shared" si="0"/>
        <v>617456</v>
      </c>
      <c r="Q35" s="31">
        <f t="shared" si="0"/>
        <v>620998</v>
      </c>
      <c r="R35" s="31">
        <f t="shared" si="0"/>
        <v>1855868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6149851</v>
      </c>
      <c r="X35" s="31">
        <f t="shared" si="0"/>
        <v>6867342</v>
      </c>
      <c r="Y35" s="31">
        <f t="shared" si="0"/>
        <v>-717491</v>
      </c>
      <c r="Z35" s="32">
        <f>+IF(X35&lt;&gt;0,+(Y35/X35)*100,0)</f>
        <v>-10.447870515259034</v>
      </c>
      <c r="AA35" s="29">
        <f>SUM(AA6:AA34)</f>
        <v>9156487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1539175</v>
      </c>
      <c r="D37" s="20">
        <v>0</v>
      </c>
      <c r="E37" s="21">
        <v>2624924</v>
      </c>
      <c r="F37" s="22">
        <v>2639616</v>
      </c>
      <c r="G37" s="22">
        <v>113328</v>
      </c>
      <c r="H37" s="22">
        <v>131569</v>
      </c>
      <c r="I37" s="22">
        <v>133374</v>
      </c>
      <c r="J37" s="22">
        <v>378271</v>
      </c>
      <c r="K37" s="22">
        <v>141345</v>
      </c>
      <c r="L37" s="22">
        <v>157836</v>
      </c>
      <c r="M37" s="22">
        <v>159064</v>
      </c>
      <c r="N37" s="22">
        <v>458245</v>
      </c>
      <c r="O37" s="22">
        <v>125775</v>
      </c>
      <c r="P37" s="22">
        <v>111144</v>
      </c>
      <c r="Q37" s="22">
        <v>128043</v>
      </c>
      <c r="R37" s="22">
        <v>364962</v>
      </c>
      <c r="S37" s="22">
        <v>0</v>
      </c>
      <c r="T37" s="22">
        <v>0</v>
      </c>
      <c r="U37" s="22">
        <v>0</v>
      </c>
      <c r="V37" s="22">
        <v>0</v>
      </c>
      <c r="W37" s="22">
        <v>1201478</v>
      </c>
      <c r="X37" s="22">
        <v>1979667</v>
      </c>
      <c r="Y37" s="22">
        <v>-778189</v>
      </c>
      <c r="Z37" s="23">
        <v>-39.309085820999186</v>
      </c>
      <c r="AA37" s="20">
        <v>2639616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18475891</v>
      </c>
      <c r="D41" s="20">
        <v>0</v>
      </c>
      <c r="E41" s="21">
        <v>2814742</v>
      </c>
      <c r="F41" s="22">
        <v>2814742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2111049</v>
      </c>
      <c r="Y41" s="22">
        <v>-2111049</v>
      </c>
      <c r="Z41" s="23">
        <v>-100</v>
      </c>
      <c r="AA41" s="20">
        <v>2814742</v>
      </c>
    </row>
    <row r="42" spans="1:27" x14ac:dyDescent="0.25">
      <c r="A42" s="19" t="s">
        <v>68</v>
      </c>
      <c r="B42" s="15" t="s">
        <v>32</v>
      </c>
      <c r="C42" s="20">
        <v>1485223</v>
      </c>
      <c r="D42" s="20">
        <v>0</v>
      </c>
      <c r="E42" s="21">
        <v>1097450</v>
      </c>
      <c r="F42" s="22">
        <v>1097450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823086</v>
      </c>
      <c r="Y42" s="22">
        <v>-823086</v>
      </c>
      <c r="Z42" s="23">
        <v>-100</v>
      </c>
      <c r="AA42" s="20">
        <v>1097450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47688</v>
      </c>
      <c r="F44" s="22">
        <v>47688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35766</v>
      </c>
      <c r="Y44" s="22">
        <v>-35766</v>
      </c>
      <c r="Z44" s="23">
        <v>-100</v>
      </c>
      <c r="AA44" s="20">
        <v>47688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11031</v>
      </c>
      <c r="D47" s="20">
        <v>0</v>
      </c>
      <c r="E47" s="21">
        <v>175534</v>
      </c>
      <c r="F47" s="22">
        <v>175534</v>
      </c>
      <c r="G47" s="22">
        <v>797</v>
      </c>
      <c r="H47" s="22">
        <v>962</v>
      </c>
      <c r="I47" s="22">
        <v>1100</v>
      </c>
      <c r="J47" s="22">
        <v>2859</v>
      </c>
      <c r="K47" s="22">
        <v>980</v>
      </c>
      <c r="L47" s="22">
        <v>13222</v>
      </c>
      <c r="M47" s="22">
        <v>1276</v>
      </c>
      <c r="N47" s="22">
        <v>15478</v>
      </c>
      <c r="O47" s="22">
        <v>945</v>
      </c>
      <c r="P47" s="22">
        <v>799</v>
      </c>
      <c r="Q47" s="22">
        <v>968</v>
      </c>
      <c r="R47" s="22">
        <v>2712</v>
      </c>
      <c r="S47" s="22">
        <v>0</v>
      </c>
      <c r="T47" s="22">
        <v>0</v>
      </c>
      <c r="U47" s="22">
        <v>0</v>
      </c>
      <c r="V47" s="22">
        <v>0</v>
      </c>
      <c r="W47" s="22">
        <v>21049</v>
      </c>
      <c r="X47" s="22">
        <v>131589</v>
      </c>
      <c r="Y47" s="22">
        <v>-110540</v>
      </c>
      <c r="Z47" s="23">
        <v>-84.003982095767881</v>
      </c>
      <c r="AA47" s="20">
        <v>175534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21511320</v>
      </c>
      <c r="D50" s="29">
        <f t="shared" ref="D50:Y50" si="1">SUM(D37:D49)</f>
        <v>0</v>
      </c>
      <c r="E50" s="30">
        <f t="shared" si="1"/>
        <v>6760338</v>
      </c>
      <c r="F50" s="31">
        <f t="shared" si="1"/>
        <v>6775030</v>
      </c>
      <c r="G50" s="31">
        <f t="shared" si="1"/>
        <v>114125</v>
      </c>
      <c r="H50" s="31">
        <f t="shared" si="1"/>
        <v>132531</v>
      </c>
      <c r="I50" s="31">
        <f t="shared" si="1"/>
        <v>134474</v>
      </c>
      <c r="J50" s="31">
        <f t="shared" si="1"/>
        <v>381130</v>
      </c>
      <c r="K50" s="31">
        <f t="shared" si="1"/>
        <v>142325</v>
      </c>
      <c r="L50" s="31">
        <f t="shared" si="1"/>
        <v>171058</v>
      </c>
      <c r="M50" s="31">
        <f t="shared" si="1"/>
        <v>160340</v>
      </c>
      <c r="N50" s="31">
        <f t="shared" si="1"/>
        <v>473723</v>
      </c>
      <c r="O50" s="31">
        <f t="shared" si="1"/>
        <v>126720</v>
      </c>
      <c r="P50" s="31">
        <f t="shared" si="1"/>
        <v>111943</v>
      </c>
      <c r="Q50" s="31">
        <f t="shared" si="1"/>
        <v>129011</v>
      </c>
      <c r="R50" s="31">
        <f t="shared" si="1"/>
        <v>367674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1222527</v>
      </c>
      <c r="X50" s="31">
        <f t="shared" si="1"/>
        <v>5081157</v>
      </c>
      <c r="Y50" s="31">
        <f t="shared" si="1"/>
        <v>-3858630</v>
      </c>
      <c r="Z50" s="32">
        <f>+IF(X50&lt;&gt;0,+(Y50/X50)*100,0)</f>
        <v>-75.939987683907432</v>
      </c>
      <c r="AA50" s="29">
        <f>SUM(AA37:AA49)</f>
        <v>6775030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-13913834</v>
      </c>
      <c r="D51" s="39">
        <f t="shared" si="2"/>
        <v>0</v>
      </c>
      <c r="E51" s="40">
        <f t="shared" si="2"/>
        <v>2396149</v>
      </c>
      <c r="F51" s="41">
        <f t="shared" si="2"/>
        <v>2381457</v>
      </c>
      <c r="G51" s="41">
        <f t="shared" si="2"/>
        <v>505358</v>
      </c>
      <c r="H51" s="41">
        <f t="shared" si="2"/>
        <v>521494</v>
      </c>
      <c r="I51" s="41">
        <f t="shared" si="2"/>
        <v>491993</v>
      </c>
      <c r="J51" s="41">
        <f t="shared" si="2"/>
        <v>1518845</v>
      </c>
      <c r="K51" s="41">
        <f t="shared" si="2"/>
        <v>475484</v>
      </c>
      <c r="L51" s="41">
        <f t="shared" si="2"/>
        <v>986701</v>
      </c>
      <c r="M51" s="41">
        <f t="shared" si="2"/>
        <v>458100</v>
      </c>
      <c r="N51" s="41">
        <f t="shared" si="2"/>
        <v>1920285</v>
      </c>
      <c r="O51" s="41">
        <f t="shared" si="2"/>
        <v>490694</v>
      </c>
      <c r="P51" s="41">
        <f t="shared" si="2"/>
        <v>505513</v>
      </c>
      <c r="Q51" s="41">
        <f t="shared" si="2"/>
        <v>491987</v>
      </c>
      <c r="R51" s="41">
        <f t="shared" si="2"/>
        <v>1488194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4927324</v>
      </c>
      <c r="X51" s="41">
        <f t="shared" si="2"/>
        <v>1786185</v>
      </c>
      <c r="Y51" s="41">
        <f t="shared" si="2"/>
        <v>3141139</v>
      </c>
      <c r="Z51" s="42">
        <f>+IF(X51&lt;&gt;0,+(Y51/X51)*100,0)</f>
        <v>175.85742798198393</v>
      </c>
      <c r="AA51" s="39">
        <f>+AA35-AA50</f>
        <v>2381457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-13913834</v>
      </c>
      <c r="D54" s="48">
        <f t="shared" si="3"/>
        <v>0</v>
      </c>
      <c r="E54" s="49">
        <f t="shared" si="3"/>
        <v>2396149</v>
      </c>
      <c r="F54" s="50">
        <f t="shared" si="3"/>
        <v>2381457</v>
      </c>
      <c r="G54" s="50">
        <f t="shared" si="3"/>
        <v>505358</v>
      </c>
      <c r="H54" s="50">
        <f t="shared" si="3"/>
        <v>521494</v>
      </c>
      <c r="I54" s="50">
        <f t="shared" si="3"/>
        <v>491993</v>
      </c>
      <c r="J54" s="50">
        <f t="shared" si="3"/>
        <v>1518845</v>
      </c>
      <c r="K54" s="50">
        <f t="shared" si="3"/>
        <v>475484</v>
      </c>
      <c r="L54" s="50">
        <f t="shared" si="3"/>
        <v>986701</v>
      </c>
      <c r="M54" s="50">
        <f t="shared" si="3"/>
        <v>458100</v>
      </c>
      <c r="N54" s="50">
        <f t="shared" si="3"/>
        <v>1920285</v>
      </c>
      <c r="O54" s="50">
        <f t="shared" si="3"/>
        <v>490694</v>
      </c>
      <c r="P54" s="50">
        <f t="shared" si="3"/>
        <v>505513</v>
      </c>
      <c r="Q54" s="50">
        <f t="shared" si="3"/>
        <v>491987</v>
      </c>
      <c r="R54" s="50">
        <f t="shared" si="3"/>
        <v>1488194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4927324</v>
      </c>
      <c r="X54" s="50">
        <f t="shared" si="3"/>
        <v>1786185</v>
      </c>
      <c r="Y54" s="50">
        <f t="shared" si="3"/>
        <v>3141139</v>
      </c>
      <c r="Z54" s="51">
        <f>+IF(X54&lt;&gt;0,+(Y54/X54)*100,0)</f>
        <v>175.85742798198393</v>
      </c>
      <c r="AA54" s="48">
        <f>SUM(AA51:AA53)</f>
        <v>2381457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-13913834</v>
      </c>
      <c r="D56" s="54">
        <f>+D54-D55</f>
        <v>0</v>
      </c>
      <c r="E56" s="55">
        <f t="shared" si="4"/>
        <v>2396149</v>
      </c>
      <c r="F56" s="56">
        <f t="shared" si="4"/>
        <v>2381457</v>
      </c>
      <c r="G56" s="56">
        <f t="shared" si="4"/>
        <v>505358</v>
      </c>
      <c r="H56" s="56">
        <f t="shared" si="4"/>
        <v>521494</v>
      </c>
      <c r="I56" s="56">
        <f t="shared" si="4"/>
        <v>491993</v>
      </c>
      <c r="J56" s="56">
        <f t="shared" si="4"/>
        <v>1518845</v>
      </c>
      <c r="K56" s="56">
        <f t="shared" si="4"/>
        <v>475484</v>
      </c>
      <c r="L56" s="56">
        <f t="shared" si="4"/>
        <v>986701</v>
      </c>
      <c r="M56" s="56">
        <f t="shared" si="4"/>
        <v>458100</v>
      </c>
      <c r="N56" s="56">
        <f t="shared" si="4"/>
        <v>1920285</v>
      </c>
      <c r="O56" s="56">
        <f t="shared" si="4"/>
        <v>490694</v>
      </c>
      <c r="P56" s="56">
        <f t="shared" si="4"/>
        <v>505513</v>
      </c>
      <c r="Q56" s="56">
        <f t="shared" si="4"/>
        <v>491987</v>
      </c>
      <c r="R56" s="56">
        <f t="shared" si="4"/>
        <v>1488194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4927324</v>
      </c>
      <c r="X56" s="56">
        <f t="shared" si="4"/>
        <v>1786185</v>
      </c>
      <c r="Y56" s="56">
        <f t="shared" si="4"/>
        <v>3141139</v>
      </c>
      <c r="Z56" s="57">
        <f>+IF(X56&lt;&gt;0,+(Y56/X56)*100,0)</f>
        <v>175.85742798198393</v>
      </c>
      <c r="AA56" s="54">
        <f>+AA54-AA55</f>
        <v>2381457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-13913834</v>
      </c>
      <c r="D59" s="48">
        <f>SUM(D56:D58)</f>
        <v>0</v>
      </c>
      <c r="E59" s="49">
        <f t="shared" si="5"/>
        <v>2396149</v>
      </c>
      <c r="F59" s="50">
        <f t="shared" si="5"/>
        <v>2381457</v>
      </c>
      <c r="G59" s="50">
        <f t="shared" si="5"/>
        <v>505358</v>
      </c>
      <c r="H59" s="50">
        <f t="shared" si="5"/>
        <v>521494</v>
      </c>
      <c r="I59" s="50">
        <f t="shared" si="5"/>
        <v>491993</v>
      </c>
      <c r="J59" s="50">
        <f t="shared" si="5"/>
        <v>1518845</v>
      </c>
      <c r="K59" s="50">
        <f t="shared" si="5"/>
        <v>475484</v>
      </c>
      <c r="L59" s="50">
        <f t="shared" si="5"/>
        <v>986701</v>
      </c>
      <c r="M59" s="50">
        <f t="shared" si="5"/>
        <v>458100</v>
      </c>
      <c r="N59" s="50">
        <f t="shared" si="5"/>
        <v>1920285</v>
      </c>
      <c r="O59" s="50">
        <f t="shared" si="5"/>
        <v>490694</v>
      </c>
      <c r="P59" s="50">
        <f t="shared" si="5"/>
        <v>505513</v>
      </c>
      <c r="Q59" s="50">
        <f t="shared" si="5"/>
        <v>491987</v>
      </c>
      <c r="R59" s="50">
        <f t="shared" si="5"/>
        <v>1488194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4927324</v>
      </c>
      <c r="X59" s="50">
        <f t="shared" si="5"/>
        <v>1786185</v>
      </c>
      <c r="Y59" s="50">
        <f t="shared" si="5"/>
        <v>3141139</v>
      </c>
      <c r="Z59" s="51">
        <f>+IF(X59&lt;&gt;0,+(Y59/X59)*100,0)</f>
        <v>175.85742798198393</v>
      </c>
      <c r="AA59" s="48">
        <f>SUM(AA56:AA58)</f>
        <v>2381457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-13913834</v>
      </c>
      <c r="D62" s="65">
        <f>SUM(D59:D61)</f>
        <v>0</v>
      </c>
      <c r="E62" s="66">
        <f t="shared" si="6"/>
        <v>2396149</v>
      </c>
      <c r="F62" s="67">
        <f t="shared" si="6"/>
        <v>2381457</v>
      </c>
      <c r="G62" s="67">
        <f t="shared" si="6"/>
        <v>505358</v>
      </c>
      <c r="H62" s="67">
        <f t="shared" si="6"/>
        <v>521494</v>
      </c>
      <c r="I62" s="67">
        <f t="shared" si="6"/>
        <v>491993</v>
      </c>
      <c r="J62" s="67">
        <f t="shared" si="6"/>
        <v>1518845</v>
      </c>
      <c r="K62" s="67">
        <f t="shared" si="6"/>
        <v>475484</v>
      </c>
      <c r="L62" s="67">
        <f t="shared" si="6"/>
        <v>986701</v>
      </c>
      <c r="M62" s="67">
        <f t="shared" si="6"/>
        <v>458100</v>
      </c>
      <c r="N62" s="67">
        <f t="shared" si="6"/>
        <v>1920285</v>
      </c>
      <c r="O62" s="67">
        <f t="shared" si="6"/>
        <v>490694</v>
      </c>
      <c r="P62" s="67">
        <f t="shared" si="6"/>
        <v>505513</v>
      </c>
      <c r="Q62" s="67">
        <f t="shared" si="6"/>
        <v>491987</v>
      </c>
      <c r="R62" s="67">
        <f t="shared" si="6"/>
        <v>1488194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4927324</v>
      </c>
      <c r="X62" s="67">
        <f t="shared" si="6"/>
        <v>1786185</v>
      </c>
      <c r="Y62" s="67">
        <f t="shared" si="6"/>
        <v>3141139</v>
      </c>
      <c r="Z62" s="68">
        <f>+IF(X62&lt;&gt;0,+(Y62/X62)*100,0)</f>
        <v>175.85742798198393</v>
      </c>
      <c r="AA62" s="65">
        <f>SUM(AA59:AA61)</f>
        <v>2381457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17754100</v>
      </c>
      <c r="D9" s="20">
        <v>0</v>
      </c>
      <c r="E9" s="21">
        <v>20765530</v>
      </c>
      <c r="F9" s="22">
        <v>38955831</v>
      </c>
      <c r="G9" s="22">
        <v>1606858</v>
      </c>
      <c r="H9" s="22">
        <v>1577724</v>
      </c>
      <c r="I9" s="22">
        <v>1575981</v>
      </c>
      <c r="J9" s="22">
        <v>4760563</v>
      </c>
      <c r="K9" s="22">
        <v>1553815</v>
      </c>
      <c r="L9" s="22">
        <v>1549118</v>
      </c>
      <c r="M9" s="22">
        <v>1573053</v>
      </c>
      <c r="N9" s="22">
        <v>4675986</v>
      </c>
      <c r="O9" s="22">
        <v>1536730</v>
      </c>
      <c r="P9" s="22">
        <v>1564198</v>
      </c>
      <c r="Q9" s="22">
        <v>1086</v>
      </c>
      <c r="R9" s="22">
        <v>3102014</v>
      </c>
      <c r="S9" s="22">
        <v>0</v>
      </c>
      <c r="T9" s="22">
        <v>0</v>
      </c>
      <c r="U9" s="22">
        <v>0</v>
      </c>
      <c r="V9" s="22">
        <v>0</v>
      </c>
      <c r="W9" s="22">
        <v>12538563</v>
      </c>
      <c r="X9" s="22">
        <v>29216871</v>
      </c>
      <c r="Y9" s="22">
        <v>-16678308</v>
      </c>
      <c r="Z9" s="23">
        <v>-57.084511205871422</v>
      </c>
      <c r="AA9" s="20">
        <v>38955831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17754100</v>
      </c>
      <c r="D35" s="29">
        <f t="shared" ref="D35:Y35" si="0">SUM(D6:D34)</f>
        <v>0</v>
      </c>
      <c r="E35" s="30">
        <f t="shared" si="0"/>
        <v>20765530</v>
      </c>
      <c r="F35" s="31">
        <f t="shared" si="0"/>
        <v>38955831</v>
      </c>
      <c r="G35" s="31">
        <f t="shared" si="0"/>
        <v>1606858</v>
      </c>
      <c r="H35" s="31">
        <f t="shared" si="0"/>
        <v>1577724</v>
      </c>
      <c r="I35" s="31">
        <f t="shared" si="0"/>
        <v>1575981</v>
      </c>
      <c r="J35" s="31">
        <f t="shared" si="0"/>
        <v>4760563</v>
      </c>
      <c r="K35" s="31">
        <f t="shared" si="0"/>
        <v>1553815</v>
      </c>
      <c r="L35" s="31">
        <f t="shared" si="0"/>
        <v>1549118</v>
      </c>
      <c r="M35" s="31">
        <f t="shared" si="0"/>
        <v>1573053</v>
      </c>
      <c r="N35" s="31">
        <f t="shared" si="0"/>
        <v>4675986</v>
      </c>
      <c r="O35" s="31">
        <f t="shared" si="0"/>
        <v>1536730</v>
      </c>
      <c r="P35" s="31">
        <f t="shared" si="0"/>
        <v>1564198</v>
      </c>
      <c r="Q35" s="31">
        <f t="shared" si="0"/>
        <v>1086</v>
      </c>
      <c r="R35" s="31">
        <f t="shared" si="0"/>
        <v>3102014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12538563</v>
      </c>
      <c r="X35" s="31">
        <f t="shared" si="0"/>
        <v>29216871</v>
      </c>
      <c r="Y35" s="31">
        <f t="shared" si="0"/>
        <v>-16678308</v>
      </c>
      <c r="Z35" s="32">
        <f>+IF(X35&lt;&gt;0,+(Y35/X35)*100,0)</f>
        <v>-57.084511205871422</v>
      </c>
      <c r="AA35" s="29">
        <f>SUM(AA6:AA34)</f>
        <v>38955831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9262240</v>
      </c>
      <c r="D37" s="20">
        <v>0</v>
      </c>
      <c r="E37" s="21">
        <v>8548324</v>
      </c>
      <c r="F37" s="22">
        <v>5924363</v>
      </c>
      <c r="G37" s="22">
        <v>805607</v>
      </c>
      <c r="H37" s="22">
        <v>814400</v>
      </c>
      <c r="I37" s="22">
        <v>845329</v>
      </c>
      <c r="J37" s="22">
        <v>2465336</v>
      </c>
      <c r="K37" s="22">
        <v>800239</v>
      </c>
      <c r="L37" s="22">
        <v>751078</v>
      </c>
      <c r="M37" s="22">
        <v>865270</v>
      </c>
      <c r="N37" s="22">
        <v>2416587</v>
      </c>
      <c r="O37" s="22">
        <v>844398</v>
      </c>
      <c r="P37" s="22">
        <v>879497</v>
      </c>
      <c r="Q37" s="22">
        <v>730682</v>
      </c>
      <c r="R37" s="22">
        <v>2454577</v>
      </c>
      <c r="S37" s="22">
        <v>0</v>
      </c>
      <c r="T37" s="22">
        <v>0</v>
      </c>
      <c r="U37" s="22">
        <v>0</v>
      </c>
      <c r="V37" s="22">
        <v>0</v>
      </c>
      <c r="W37" s="22">
        <v>7336500</v>
      </c>
      <c r="X37" s="22">
        <v>4443282</v>
      </c>
      <c r="Y37" s="22">
        <v>2893218</v>
      </c>
      <c r="Z37" s="23">
        <v>65.114435680652278</v>
      </c>
      <c r="AA37" s="20">
        <v>5924363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15851928</v>
      </c>
      <c r="D41" s="20">
        <v>0</v>
      </c>
      <c r="E41" s="21">
        <v>5000000</v>
      </c>
      <c r="F41" s="22">
        <v>5000000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3750003</v>
      </c>
      <c r="Y41" s="22">
        <v>-3750003</v>
      </c>
      <c r="Z41" s="23">
        <v>-100</v>
      </c>
      <c r="AA41" s="20">
        <v>5000000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1456270</v>
      </c>
      <c r="F42" s="22">
        <v>1456270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1092204</v>
      </c>
      <c r="Y42" s="22">
        <v>-1092204</v>
      </c>
      <c r="Z42" s="23">
        <v>-100</v>
      </c>
      <c r="AA42" s="20">
        <v>1456270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749997</v>
      </c>
      <c r="Y46" s="22">
        <v>-749997</v>
      </c>
      <c r="Z46" s="23">
        <v>-100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77893</v>
      </c>
      <c r="D47" s="20">
        <v>0</v>
      </c>
      <c r="E47" s="21">
        <v>1362</v>
      </c>
      <c r="F47" s="22">
        <v>1362</v>
      </c>
      <c r="G47" s="22">
        <v>6734</v>
      </c>
      <c r="H47" s="22">
        <v>6821</v>
      </c>
      <c r="I47" s="22">
        <v>7132</v>
      </c>
      <c r="J47" s="22">
        <v>20687</v>
      </c>
      <c r="K47" s="22">
        <v>6720</v>
      </c>
      <c r="L47" s="22">
        <v>6191</v>
      </c>
      <c r="M47" s="22">
        <v>7371</v>
      </c>
      <c r="N47" s="22">
        <v>20282</v>
      </c>
      <c r="O47" s="22">
        <v>7199</v>
      </c>
      <c r="P47" s="22">
        <v>7537</v>
      </c>
      <c r="Q47" s="22">
        <v>6050</v>
      </c>
      <c r="R47" s="22">
        <v>20786</v>
      </c>
      <c r="S47" s="22">
        <v>0</v>
      </c>
      <c r="T47" s="22">
        <v>0</v>
      </c>
      <c r="U47" s="22">
        <v>0</v>
      </c>
      <c r="V47" s="22">
        <v>0</v>
      </c>
      <c r="W47" s="22">
        <v>61755</v>
      </c>
      <c r="X47" s="22">
        <v>1026</v>
      </c>
      <c r="Y47" s="22">
        <v>60729</v>
      </c>
      <c r="Z47" s="23">
        <v>5919.0058479532163</v>
      </c>
      <c r="AA47" s="20">
        <v>1362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25192061</v>
      </c>
      <c r="D50" s="29">
        <f t="shared" ref="D50:Y50" si="1">SUM(D37:D49)</f>
        <v>0</v>
      </c>
      <c r="E50" s="30">
        <f t="shared" si="1"/>
        <v>15005956</v>
      </c>
      <c r="F50" s="31">
        <f t="shared" si="1"/>
        <v>13381995</v>
      </c>
      <c r="G50" s="31">
        <f t="shared" si="1"/>
        <v>812341</v>
      </c>
      <c r="H50" s="31">
        <f t="shared" si="1"/>
        <v>821221</v>
      </c>
      <c r="I50" s="31">
        <f t="shared" si="1"/>
        <v>852461</v>
      </c>
      <c r="J50" s="31">
        <f t="shared" si="1"/>
        <v>2486023</v>
      </c>
      <c r="K50" s="31">
        <f t="shared" si="1"/>
        <v>806959</v>
      </c>
      <c r="L50" s="31">
        <f t="shared" si="1"/>
        <v>757269</v>
      </c>
      <c r="M50" s="31">
        <f t="shared" si="1"/>
        <v>872641</v>
      </c>
      <c r="N50" s="31">
        <f t="shared" si="1"/>
        <v>2436869</v>
      </c>
      <c r="O50" s="31">
        <f t="shared" si="1"/>
        <v>851597</v>
      </c>
      <c r="P50" s="31">
        <f t="shared" si="1"/>
        <v>887034</v>
      </c>
      <c r="Q50" s="31">
        <f t="shared" si="1"/>
        <v>736732</v>
      </c>
      <c r="R50" s="31">
        <f t="shared" si="1"/>
        <v>2475363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7398255</v>
      </c>
      <c r="X50" s="31">
        <f t="shared" si="1"/>
        <v>10036512</v>
      </c>
      <c r="Y50" s="31">
        <f t="shared" si="1"/>
        <v>-2638257</v>
      </c>
      <c r="Z50" s="32">
        <f>+IF(X50&lt;&gt;0,+(Y50/X50)*100,0)</f>
        <v>-26.286592393851571</v>
      </c>
      <c r="AA50" s="29">
        <f>SUM(AA37:AA49)</f>
        <v>13381995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-7437961</v>
      </c>
      <c r="D51" s="39">
        <f t="shared" si="2"/>
        <v>0</v>
      </c>
      <c r="E51" s="40">
        <f t="shared" si="2"/>
        <v>5759574</v>
      </c>
      <c r="F51" s="41">
        <f t="shared" si="2"/>
        <v>25573836</v>
      </c>
      <c r="G51" s="41">
        <f t="shared" si="2"/>
        <v>794517</v>
      </c>
      <c r="H51" s="41">
        <f t="shared" si="2"/>
        <v>756503</v>
      </c>
      <c r="I51" s="41">
        <f t="shared" si="2"/>
        <v>723520</v>
      </c>
      <c r="J51" s="41">
        <f t="shared" si="2"/>
        <v>2274540</v>
      </c>
      <c r="K51" s="41">
        <f t="shared" si="2"/>
        <v>746856</v>
      </c>
      <c r="L51" s="41">
        <f t="shared" si="2"/>
        <v>791849</v>
      </c>
      <c r="M51" s="41">
        <f t="shared" si="2"/>
        <v>700412</v>
      </c>
      <c r="N51" s="41">
        <f t="shared" si="2"/>
        <v>2239117</v>
      </c>
      <c r="O51" s="41">
        <f t="shared" si="2"/>
        <v>685133</v>
      </c>
      <c r="P51" s="41">
        <f t="shared" si="2"/>
        <v>677164</v>
      </c>
      <c r="Q51" s="41">
        <f t="shared" si="2"/>
        <v>-735646</v>
      </c>
      <c r="R51" s="41">
        <f t="shared" si="2"/>
        <v>626651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5140308</v>
      </c>
      <c r="X51" s="41">
        <f t="shared" si="2"/>
        <v>19180359</v>
      </c>
      <c r="Y51" s="41">
        <f t="shared" si="2"/>
        <v>-14040051</v>
      </c>
      <c r="Z51" s="42">
        <f>+IF(X51&lt;&gt;0,+(Y51/X51)*100,0)</f>
        <v>-73.2001470879664</v>
      </c>
      <c r="AA51" s="39">
        <f>+AA35-AA50</f>
        <v>25573836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-7437961</v>
      </c>
      <c r="D54" s="48">
        <f t="shared" si="3"/>
        <v>0</v>
      </c>
      <c r="E54" s="49">
        <f t="shared" si="3"/>
        <v>5759574</v>
      </c>
      <c r="F54" s="50">
        <f t="shared" si="3"/>
        <v>25573836</v>
      </c>
      <c r="G54" s="50">
        <f t="shared" si="3"/>
        <v>794517</v>
      </c>
      <c r="H54" s="50">
        <f t="shared" si="3"/>
        <v>756503</v>
      </c>
      <c r="I54" s="50">
        <f t="shared" si="3"/>
        <v>723520</v>
      </c>
      <c r="J54" s="50">
        <f t="shared" si="3"/>
        <v>2274540</v>
      </c>
      <c r="K54" s="50">
        <f t="shared" si="3"/>
        <v>746856</v>
      </c>
      <c r="L54" s="50">
        <f t="shared" si="3"/>
        <v>791849</v>
      </c>
      <c r="M54" s="50">
        <f t="shared" si="3"/>
        <v>700412</v>
      </c>
      <c r="N54" s="50">
        <f t="shared" si="3"/>
        <v>2239117</v>
      </c>
      <c r="O54" s="50">
        <f t="shared" si="3"/>
        <v>685133</v>
      </c>
      <c r="P54" s="50">
        <f t="shared" si="3"/>
        <v>677164</v>
      </c>
      <c r="Q54" s="50">
        <f t="shared" si="3"/>
        <v>-735646</v>
      </c>
      <c r="R54" s="50">
        <f t="shared" si="3"/>
        <v>626651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5140308</v>
      </c>
      <c r="X54" s="50">
        <f t="shared" si="3"/>
        <v>19180359</v>
      </c>
      <c r="Y54" s="50">
        <f t="shared" si="3"/>
        <v>-14040051</v>
      </c>
      <c r="Z54" s="51">
        <f>+IF(X54&lt;&gt;0,+(Y54/X54)*100,0)</f>
        <v>-73.2001470879664</v>
      </c>
      <c r="AA54" s="48">
        <f>SUM(AA51:AA53)</f>
        <v>25573836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-7437961</v>
      </c>
      <c r="D56" s="54">
        <f>+D54-D55</f>
        <v>0</v>
      </c>
      <c r="E56" s="55">
        <f t="shared" si="4"/>
        <v>5759574</v>
      </c>
      <c r="F56" s="56">
        <f t="shared" si="4"/>
        <v>25573836</v>
      </c>
      <c r="G56" s="56">
        <f t="shared" si="4"/>
        <v>794517</v>
      </c>
      <c r="H56" s="56">
        <f t="shared" si="4"/>
        <v>756503</v>
      </c>
      <c r="I56" s="56">
        <f t="shared" si="4"/>
        <v>723520</v>
      </c>
      <c r="J56" s="56">
        <f t="shared" si="4"/>
        <v>2274540</v>
      </c>
      <c r="K56" s="56">
        <f t="shared" si="4"/>
        <v>746856</v>
      </c>
      <c r="L56" s="56">
        <f t="shared" si="4"/>
        <v>791849</v>
      </c>
      <c r="M56" s="56">
        <f t="shared" si="4"/>
        <v>700412</v>
      </c>
      <c r="N56" s="56">
        <f t="shared" si="4"/>
        <v>2239117</v>
      </c>
      <c r="O56" s="56">
        <f t="shared" si="4"/>
        <v>685133</v>
      </c>
      <c r="P56" s="56">
        <f t="shared" si="4"/>
        <v>677164</v>
      </c>
      <c r="Q56" s="56">
        <f t="shared" si="4"/>
        <v>-735646</v>
      </c>
      <c r="R56" s="56">
        <f t="shared" si="4"/>
        <v>626651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5140308</v>
      </c>
      <c r="X56" s="56">
        <f t="shared" si="4"/>
        <v>19180359</v>
      </c>
      <c r="Y56" s="56">
        <f t="shared" si="4"/>
        <v>-14040051</v>
      </c>
      <c r="Z56" s="57">
        <f>+IF(X56&lt;&gt;0,+(Y56/X56)*100,0)</f>
        <v>-73.2001470879664</v>
      </c>
      <c r="AA56" s="54">
        <f>+AA54-AA55</f>
        <v>25573836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-7437961</v>
      </c>
      <c r="D59" s="48">
        <f>SUM(D56:D58)</f>
        <v>0</v>
      </c>
      <c r="E59" s="49">
        <f t="shared" si="5"/>
        <v>5759574</v>
      </c>
      <c r="F59" s="50">
        <f t="shared" si="5"/>
        <v>25573836</v>
      </c>
      <c r="G59" s="50">
        <f t="shared" si="5"/>
        <v>794517</v>
      </c>
      <c r="H59" s="50">
        <f t="shared" si="5"/>
        <v>756503</v>
      </c>
      <c r="I59" s="50">
        <f t="shared" si="5"/>
        <v>723520</v>
      </c>
      <c r="J59" s="50">
        <f t="shared" si="5"/>
        <v>2274540</v>
      </c>
      <c r="K59" s="50">
        <f t="shared" si="5"/>
        <v>746856</v>
      </c>
      <c r="L59" s="50">
        <f t="shared" si="5"/>
        <v>791849</v>
      </c>
      <c r="M59" s="50">
        <f t="shared" si="5"/>
        <v>700412</v>
      </c>
      <c r="N59" s="50">
        <f t="shared" si="5"/>
        <v>2239117</v>
      </c>
      <c r="O59" s="50">
        <f t="shared" si="5"/>
        <v>685133</v>
      </c>
      <c r="P59" s="50">
        <f t="shared" si="5"/>
        <v>677164</v>
      </c>
      <c r="Q59" s="50">
        <f t="shared" si="5"/>
        <v>-735646</v>
      </c>
      <c r="R59" s="50">
        <f t="shared" si="5"/>
        <v>626651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5140308</v>
      </c>
      <c r="X59" s="50">
        <f t="shared" si="5"/>
        <v>19180359</v>
      </c>
      <c r="Y59" s="50">
        <f t="shared" si="5"/>
        <v>-14040051</v>
      </c>
      <c r="Z59" s="51">
        <f>+IF(X59&lt;&gt;0,+(Y59/X59)*100,0)</f>
        <v>-73.2001470879664</v>
      </c>
      <c r="AA59" s="48">
        <f>SUM(AA56:AA58)</f>
        <v>25573836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-7437961</v>
      </c>
      <c r="D62" s="65">
        <f>SUM(D59:D61)</f>
        <v>0</v>
      </c>
      <c r="E62" s="66">
        <f t="shared" si="6"/>
        <v>5759574</v>
      </c>
      <c r="F62" s="67">
        <f t="shared" si="6"/>
        <v>25573836</v>
      </c>
      <c r="G62" s="67">
        <f t="shared" si="6"/>
        <v>794517</v>
      </c>
      <c r="H62" s="67">
        <f t="shared" si="6"/>
        <v>756503</v>
      </c>
      <c r="I62" s="67">
        <f t="shared" si="6"/>
        <v>723520</v>
      </c>
      <c r="J62" s="67">
        <f t="shared" si="6"/>
        <v>2274540</v>
      </c>
      <c r="K62" s="67">
        <f t="shared" si="6"/>
        <v>746856</v>
      </c>
      <c r="L62" s="67">
        <f t="shared" si="6"/>
        <v>791849</v>
      </c>
      <c r="M62" s="67">
        <f t="shared" si="6"/>
        <v>700412</v>
      </c>
      <c r="N62" s="67">
        <f t="shared" si="6"/>
        <v>2239117</v>
      </c>
      <c r="O62" s="67">
        <f t="shared" si="6"/>
        <v>685133</v>
      </c>
      <c r="P62" s="67">
        <f t="shared" si="6"/>
        <v>677164</v>
      </c>
      <c r="Q62" s="67">
        <f t="shared" si="6"/>
        <v>-735646</v>
      </c>
      <c r="R62" s="67">
        <f t="shared" si="6"/>
        <v>626651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5140308</v>
      </c>
      <c r="X62" s="67">
        <f t="shared" si="6"/>
        <v>19180359</v>
      </c>
      <c r="Y62" s="67">
        <f t="shared" si="6"/>
        <v>-14040051</v>
      </c>
      <c r="Z62" s="68">
        <f>+IF(X62&lt;&gt;0,+(Y62/X62)*100,0)</f>
        <v>-73.2001470879664</v>
      </c>
      <c r="AA62" s="65">
        <f>SUM(AA59:AA61)</f>
        <v>25573836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8232787</v>
      </c>
      <c r="D9" s="20">
        <v>0</v>
      </c>
      <c r="E9" s="21">
        <v>12060711</v>
      </c>
      <c r="F9" s="22">
        <v>8181736</v>
      </c>
      <c r="G9" s="22">
        <v>1363843</v>
      </c>
      <c r="H9" s="22">
        <v>683359</v>
      </c>
      <c r="I9" s="22">
        <v>678241</v>
      </c>
      <c r="J9" s="22">
        <v>2725443</v>
      </c>
      <c r="K9" s="22">
        <v>677264</v>
      </c>
      <c r="L9" s="22">
        <v>677086</v>
      </c>
      <c r="M9" s="22">
        <v>676944</v>
      </c>
      <c r="N9" s="22">
        <v>2031294</v>
      </c>
      <c r="O9" s="22">
        <v>676465</v>
      </c>
      <c r="P9" s="22">
        <v>680142</v>
      </c>
      <c r="Q9" s="22">
        <v>679663</v>
      </c>
      <c r="R9" s="22">
        <v>2036270</v>
      </c>
      <c r="S9" s="22">
        <v>0</v>
      </c>
      <c r="T9" s="22">
        <v>0</v>
      </c>
      <c r="U9" s="22">
        <v>0</v>
      </c>
      <c r="V9" s="22">
        <v>0</v>
      </c>
      <c r="W9" s="22">
        <v>6793007</v>
      </c>
      <c r="X9" s="22">
        <v>6136299</v>
      </c>
      <c r="Y9" s="22">
        <v>656708</v>
      </c>
      <c r="Z9" s="23">
        <v>10.702020876101376</v>
      </c>
      <c r="AA9" s="20">
        <v>8181736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8232787</v>
      </c>
      <c r="D35" s="29">
        <f t="shared" ref="D35:Y35" si="0">SUM(D6:D34)</f>
        <v>0</v>
      </c>
      <c r="E35" s="30">
        <f t="shared" si="0"/>
        <v>12060711</v>
      </c>
      <c r="F35" s="31">
        <f t="shared" si="0"/>
        <v>8181736</v>
      </c>
      <c r="G35" s="31">
        <f t="shared" si="0"/>
        <v>1363843</v>
      </c>
      <c r="H35" s="31">
        <f t="shared" si="0"/>
        <v>683359</v>
      </c>
      <c r="I35" s="31">
        <f t="shared" si="0"/>
        <v>678241</v>
      </c>
      <c r="J35" s="31">
        <f t="shared" si="0"/>
        <v>2725443</v>
      </c>
      <c r="K35" s="31">
        <f t="shared" si="0"/>
        <v>677264</v>
      </c>
      <c r="L35" s="31">
        <f t="shared" si="0"/>
        <v>677086</v>
      </c>
      <c r="M35" s="31">
        <f t="shared" si="0"/>
        <v>676944</v>
      </c>
      <c r="N35" s="31">
        <f t="shared" si="0"/>
        <v>2031294</v>
      </c>
      <c r="O35" s="31">
        <f t="shared" si="0"/>
        <v>676465</v>
      </c>
      <c r="P35" s="31">
        <f t="shared" si="0"/>
        <v>680142</v>
      </c>
      <c r="Q35" s="31">
        <f t="shared" si="0"/>
        <v>679663</v>
      </c>
      <c r="R35" s="31">
        <f t="shared" si="0"/>
        <v>2036270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6793007</v>
      </c>
      <c r="X35" s="31">
        <f t="shared" si="0"/>
        <v>6136299</v>
      </c>
      <c r="Y35" s="31">
        <f t="shared" si="0"/>
        <v>656708</v>
      </c>
      <c r="Z35" s="32">
        <f>+IF(X35&lt;&gt;0,+(Y35/X35)*100,0)</f>
        <v>10.702020876101376</v>
      </c>
      <c r="AA35" s="29">
        <f>SUM(AA6:AA34)</f>
        <v>8181736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3514427</v>
      </c>
      <c r="D37" s="20">
        <v>0</v>
      </c>
      <c r="E37" s="21">
        <v>3266181</v>
      </c>
      <c r="F37" s="22">
        <v>3714890</v>
      </c>
      <c r="G37" s="22">
        <v>284321</v>
      </c>
      <c r="H37" s="22">
        <v>283973</v>
      </c>
      <c r="I37" s="22">
        <v>322354</v>
      </c>
      <c r="J37" s="22">
        <v>890648</v>
      </c>
      <c r="K37" s="22">
        <v>239609</v>
      </c>
      <c r="L37" s="22">
        <v>0</v>
      </c>
      <c r="M37" s="22">
        <v>241572</v>
      </c>
      <c r="N37" s="22">
        <v>481181</v>
      </c>
      <c r="O37" s="22">
        <v>259674</v>
      </c>
      <c r="P37" s="22">
        <v>384821</v>
      </c>
      <c r="Q37" s="22">
        <v>312557</v>
      </c>
      <c r="R37" s="22">
        <v>957052</v>
      </c>
      <c r="S37" s="22">
        <v>0</v>
      </c>
      <c r="T37" s="22">
        <v>0</v>
      </c>
      <c r="U37" s="22">
        <v>0</v>
      </c>
      <c r="V37" s="22">
        <v>0</v>
      </c>
      <c r="W37" s="22">
        <v>2328881</v>
      </c>
      <c r="X37" s="22">
        <v>2786184</v>
      </c>
      <c r="Y37" s="22">
        <v>-457303</v>
      </c>
      <c r="Z37" s="23">
        <v>-16.413237603833775</v>
      </c>
      <c r="AA37" s="20">
        <v>3714890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2142021</v>
      </c>
      <c r="F41" s="22">
        <v>700000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524997</v>
      </c>
      <c r="Y41" s="22">
        <v>-524997</v>
      </c>
      <c r="Z41" s="23">
        <v>-100</v>
      </c>
      <c r="AA41" s="20">
        <v>700000</v>
      </c>
    </row>
    <row r="42" spans="1:27" x14ac:dyDescent="0.25">
      <c r="A42" s="19" t="s">
        <v>68</v>
      </c>
      <c r="B42" s="15" t="s">
        <v>32</v>
      </c>
      <c r="C42" s="20">
        <v>16212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345915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2174040</v>
      </c>
      <c r="D44" s="20">
        <v>0</v>
      </c>
      <c r="E44" s="21">
        <v>3103739</v>
      </c>
      <c r="F44" s="22">
        <v>2751605</v>
      </c>
      <c r="G44" s="22">
        <v>180000</v>
      </c>
      <c r="H44" s="22">
        <v>231231</v>
      </c>
      <c r="I44" s="22">
        <v>23230</v>
      </c>
      <c r="J44" s="22">
        <v>434461</v>
      </c>
      <c r="K44" s="22">
        <v>362301</v>
      </c>
      <c r="L44" s="22">
        <v>251698</v>
      </c>
      <c r="M44" s="22">
        <v>197480</v>
      </c>
      <c r="N44" s="22">
        <v>811479</v>
      </c>
      <c r="O44" s="22">
        <v>296947</v>
      </c>
      <c r="P44" s="22">
        <v>236902</v>
      </c>
      <c r="Q44" s="22">
        <v>200000</v>
      </c>
      <c r="R44" s="22">
        <v>733849</v>
      </c>
      <c r="S44" s="22">
        <v>0</v>
      </c>
      <c r="T44" s="22">
        <v>0</v>
      </c>
      <c r="U44" s="22">
        <v>0</v>
      </c>
      <c r="V44" s="22">
        <v>0</v>
      </c>
      <c r="W44" s="22">
        <v>1979789</v>
      </c>
      <c r="X44" s="22">
        <v>2063709</v>
      </c>
      <c r="Y44" s="22">
        <v>-83920</v>
      </c>
      <c r="Z44" s="23">
        <v>-4.0664647971201369</v>
      </c>
      <c r="AA44" s="20">
        <v>2751605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637746</v>
      </c>
      <c r="F46" s="22">
        <v>637746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478305</v>
      </c>
      <c r="Y46" s="22">
        <v>-478305</v>
      </c>
      <c r="Z46" s="23">
        <v>-100</v>
      </c>
      <c r="AA46" s="20">
        <v>637746</v>
      </c>
    </row>
    <row r="47" spans="1:27" x14ac:dyDescent="0.25">
      <c r="A47" s="19" t="s">
        <v>73</v>
      </c>
      <c r="B47" s="15" t="s">
        <v>32</v>
      </c>
      <c r="C47" s="20">
        <v>-384654</v>
      </c>
      <c r="D47" s="20">
        <v>0</v>
      </c>
      <c r="E47" s="21">
        <v>647760</v>
      </c>
      <c r="F47" s="22">
        <v>520359</v>
      </c>
      <c r="G47" s="22">
        <v>47414</v>
      </c>
      <c r="H47" s="22">
        <v>3762</v>
      </c>
      <c r="I47" s="22">
        <v>3091</v>
      </c>
      <c r="J47" s="22">
        <v>54267</v>
      </c>
      <c r="K47" s="22">
        <v>54034</v>
      </c>
      <c r="L47" s="22">
        <v>0</v>
      </c>
      <c r="M47" s="22">
        <v>25435</v>
      </c>
      <c r="N47" s="22">
        <v>79469</v>
      </c>
      <c r="O47" s="22">
        <v>2439</v>
      </c>
      <c r="P47" s="22">
        <v>49783</v>
      </c>
      <c r="Q47" s="22">
        <v>37981</v>
      </c>
      <c r="R47" s="22">
        <v>90203</v>
      </c>
      <c r="S47" s="22">
        <v>0</v>
      </c>
      <c r="T47" s="22">
        <v>0</v>
      </c>
      <c r="U47" s="22">
        <v>0</v>
      </c>
      <c r="V47" s="22">
        <v>0</v>
      </c>
      <c r="W47" s="22">
        <v>223939</v>
      </c>
      <c r="X47" s="22">
        <v>390267</v>
      </c>
      <c r="Y47" s="22">
        <v>-166328</v>
      </c>
      <c r="Z47" s="23">
        <v>-42.619027486310657</v>
      </c>
      <c r="AA47" s="20">
        <v>520359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5665940</v>
      </c>
      <c r="D50" s="29">
        <f t="shared" ref="D50:Y50" si="1">SUM(D37:D49)</f>
        <v>0</v>
      </c>
      <c r="E50" s="30">
        <f t="shared" si="1"/>
        <v>9797447</v>
      </c>
      <c r="F50" s="31">
        <f t="shared" si="1"/>
        <v>8324600</v>
      </c>
      <c r="G50" s="31">
        <f t="shared" si="1"/>
        <v>511735</v>
      </c>
      <c r="H50" s="31">
        <f t="shared" si="1"/>
        <v>518966</v>
      </c>
      <c r="I50" s="31">
        <f t="shared" si="1"/>
        <v>348675</v>
      </c>
      <c r="J50" s="31">
        <f t="shared" si="1"/>
        <v>1379376</v>
      </c>
      <c r="K50" s="31">
        <f t="shared" si="1"/>
        <v>655944</v>
      </c>
      <c r="L50" s="31">
        <f t="shared" si="1"/>
        <v>251698</v>
      </c>
      <c r="M50" s="31">
        <f t="shared" si="1"/>
        <v>464487</v>
      </c>
      <c r="N50" s="31">
        <f t="shared" si="1"/>
        <v>1372129</v>
      </c>
      <c r="O50" s="31">
        <f t="shared" si="1"/>
        <v>559060</v>
      </c>
      <c r="P50" s="31">
        <f t="shared" si="1"/>
        <v>671506</v>
      </c>
      <c r="Q50" s="31">
        <f t="shared" si="1"/>
        <v>550538</v>
      </c>
      <c r="R50" s="31">
        <f t="shared" si="1"/>
        <v>1781104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4532609</v>
      </c>
      <c r="X50" s="31">
        <f t="shared" si="1"/>
        <v>6243462</v>
      </c>
      <c r="Y50" s="31">
        <f t="shared" si="1"/>
        <v>-1710853</v>
      </c>
      <c r="Z50" s="32">
        <f>+IF(X50&lt;&gt;0,+(Y50/X50)*100,0)</f>
        <v>-27.402313011595169</v>
      </c>
      <c r="AA50" s="29">
        <f>SUM(AA37:AA49)</f>
        <v>8324600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2566847</v>
      </c>
      <c r="D51" s="39">
        <f t="shared" si="2"/>
        <v>0</v>
      </c>
      <c r="E51" s="40">
        <f t="shared" si="2"/>
        <v>2263264</v>
      </c>
      <c r="F51" s="41">
        <f t="shared" si="2"/>
        <v>-142864</v>
      </c>
      <c r="G51" s="41">
        <f t="shared" si="2"/>
        <v>852108</v>
      </c>
      <c r="H51" s="41">
        <f t="shared" si="2"/>
        <v>164393</v>
      </c>
      <c r="I51" s="41">
        <f t="shared" si="2"/>
        <v>329566</v>
      </c>
      <c r="J51" s="41">
        <f t="shared" si="2"/>
        <v>1346067</v>
      </c>
      <c r="K51" s="41">
        <f t="shared" si="2"/>
        <v>21320</v>
      </c>
      <c r="L51" s="41">
        <f t="shared" si="2"/>
        <v>425388</v>
      </c>
      <c r="M51" s="41">
        <f t="shared" si="2"/>
        <v>212457</v>
      </c>
      <c r="N51" s="41">
        <f t="shared" si="2"/>
        <v>659165</v>
      </c>
      <c r="O51" s="41">
        <f t="shared" si="2"/>
        <v>117405</v>
      </c>
      <c r="P51" s="41">
        <f t="shared" si="2"/>
        <v>8636</v>
      </c>
      <c r="Q51" s="41">
        <f t="shared" si="2"/>
        <v>129125</v>
      </c>
      <c r="R51" s="41">
        <f t="shared" si="2"/>
        <v>255166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2260398</v>
      </c>
      <c r="X51" s="41">
        <f t="shared" si="2"/>
        <v>-107163</v>
      </c>
      <c r="Y51" s="41">
        <f t="shared" si="2"/>
        <v>2367561</v>
      </c>
      <c r="Z51" s="42">
        <f>+IF(X51&lt;&gt;0,+(Y51/X51)*100,0)</f>
        <v>-2209.3082500489904</v>
      </c>
      <c r="AA51" s="39">
        <f>+AA35-AA50</f>
        <v>-142864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2566847</v>
      </c>
      <c r="D54" s="48">
        <f t="shared" si="3"/>
        <v>0</v>
      </c>
      <c r="E54" s="49">
        <f t="shared" si="3"/>
        <v>2263264</v>
      </c>
      <c r="F54" s="50">
        <f t="shared" si="3"/>
        <v>-142864</v>
      </c>
      <c r="G54" s="50">
        <f t="shared" si="3"/>
        <v>852108</v>
      </c>
      <c r="H54" s="50">
        <f t="shared" si="3"/>
        <v>164393</v>
      </c>
      <c r="I54" s="50">
        <f t="shared" si="3"/>
        <v>329566</v>
      </c>
      <c r="J54" s="50">
        <f t="shared" si="3"/>
        <v>1346067</v>
      </c>
      <c r="K54" s="50">
        <f t="shared" si="3"/>
        <v>21320</v>
      </c>
      <c r="L54" s="50">
        <f t="shared" si="3"/>
        <v>425388</v>
      </c>
      <c r="M54" s="50">
        <f t="shared" si="3"/>
        <v>212457</v>
      </c>
      <c r="N54" s="50">
        <f t="shared" si="3"/>
        <v>659165</v>
      </c>
      <c r="O54" s="50">
        <f t="shared" si="3"/>
        <v>117405</v>
      </c>
      <c r="P54" s="50">
        <f t="shared" si="3"/>
        <v>8636</v>
      </c>
      <c r="Q54" s="50">
        <f t="shared" si="3"/>
        <v>129125</v>
      </c>
      <c r="R54" s="50">
        <f t="shared" si="3"/>
        <v>255166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2260398</v>
      </c>
      <c r="X54" s="50">
        <f t="shared" si="3"/>
        <v>-107163</v>
      </c>
      <c r="Y54" s="50">
        <f t="shared" si="3"/>
        <v>2367561</v>
      </c>
      <c r="Z54" s="51">
        <f>+IF(X54&lt;&gt;0,+(Y54/X54)*100,0)</f>
        <v>-2209.3082500489904</v>
      </c>
      <c r="AA54" s="48">
        <f>SUM(AA51:AA53)</f>
        <v>-142864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2566847</v>
      </c>
      <c r="D56" s="54">
        <f>+D54-D55</f>
        <v>0</v>
      </c>
      <c r="E56" s="55">
        <f t="shared" si="4"/>
        <v>2263264</v>
      </c>
      <c r="F56" s="56">
        <f t="shared" si="4"/>
        <v>-142864</v>
      </c>
      <c r="G56" s="56">
        <f t="shared" si="4"/>
        <v>852108</v>
      </c>
      <c r="H56" s="56">
        <f t="shared" si="4"/>
        <v>164393</v>
      </c>
      <c r="I56" s="56">
        <f t="shared" si="4"/>
        <v>329566</v>
      </c>
      <c r="J56" s="56">
        <f t="shared" si="4"/>
        <v>1346067</v>
      </c>
      <c r="K56" s="56">
        <f t="shared" si="4"/>
        <v>21320</v>
      </c>
      <c r="L56" s="56">
        <f t="shared" si="4"/>
        <v>425388</v>
      </c>
      <c r="M56" s="56">
        <f t="shared" si="4"/>
        <v>212457</v>
      </c>
      <c r="N56" s="56">
        <f t="shared" si="4"/>
        <v>659165</v>
      </c>
      <c r="O56" s="56">
        <f t="shared" si="4"/>
        <v>117405</v>
      </c>
      <c r="P56" s="56">
        <f t="shared" si="4"/>
        <v>8636</v>
      </c>
      <c r="Q56" s="56">
        <f t="shared" si="4"/>
        <v>129125</v>
      </c>
      <c r="R56" s="56">
        <f t="shared" si="4"/>
        <v>255166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2260398</v>
      </c>
      <c r="X56" s="56">
        <f t="shared" si="4"/>
        <v>-107163</v>
      </c>
      <c r="Y56" s="56">
        <f t="shared" si="4"/>
        <v>2367561</v>
      </c>
      <c r="Z56" s="57">
        <f>+IF(X56&lt;&gt;0,+(Y56/X56)*100,0)</f>
        <v>-2209.3082500489904</v>
      </c>
      <c r="AA56" s="54">
        <f>+AA54-AA55</f>
        <v>-142864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2566847</v>
      </c>
      <c r="D59" s="48">
        <f>SUM(D56:D58)</f>
        <v>0</v>
      </c>
      <c r="E59" s="49">
        <f t="shared" si="5"/>
        <v>2263264</v>
      </c>
      <c r="F59" s="50">
        <f t="shared" si="5"/>
        <v>-142864</v>
      </c>
      <c r="G59" s="50">
        <f t="shared" si="5"/>
        <v>852108</v>
      </c>
      <c r="H59" s="50">
        <f t="shared" si="5"/>
        <v>164393</v>
      </c>
      <c r="I59" s="50">
        <f t="shared" si="5"/>
        <v>329566</v>
      </c>
      <c r="J59" s="50">
        <f t="shared" si="5"/>
        <v>1346067</v>
      </c>
      <c r="K59" s="50">
        <f t="shared" si="5"/>
        <v>21320</v>
      </c>
      <c r="L59" s="50">
        <f t="shared" si="5"/>
        <v>425388</v>
      </c>
      <c r="M59" s="50">
        <f t="shared" si="5"/>
        <v>212457</v>
      </c>
      <c r="N59" s="50">
        <f t="shared" si="5"/>
        <v>659165</v>
      </c>
      <c r="O59" s="50">
        <f t="shared" si="5"/>
        <v>117405</v>
      </c>
      <c r="P59" s="50">
        <f t="shared" si="5"/>
        <v>8636</v>
      </c>
      <c r="Q59" s="50">
        <f t="shared" si="5"/>
        <v>129125</v>
      </c>
      <c r="R59" s="50">
        <f t="shared" si="5"/>
        <v>255166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2260398</v>
      </c>
      <c r="X59" s="50">
        <f t="shared" si="5"/>
        <v>-107163</v>
      </c>
      <c r="Y59" s="50">
        <f t="shared" si="5"/>
        <v>2367561</v>
      </c>
      <c r="Z59" s="51">
        <f>+IF(X59&lt;&gt;0,+(Y59/X59)*100,0)</f>
        <v>-2209.3082500489904</v>
      </c>
      <c r="AA59" s="48">
        <f>SUM(AA56:AA58)</f>
        <v>-142864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2566847</v>
      </c>
      <c r="D62" s="65">
        <f>SUM(D59:D61)</f>
        <v>0</v>
      </c>
      <c r="E62" s="66">
        <f t="shared" si="6"/>
        <v>2263264</v>
      </c>
      <c r="F62" s="67">
        <f t="shared" si="6"/>
        <v>-142864</v>
      </c>
      <c r="G62" s="67">
        <f t="shared" si="6"/>
        <v>852108</v>
      </c>
      <c r="H62" s="67">
        <f t="shared" si="6"/>
        <v>164393</v>
      </c>
      <c r="I62" s="67">
        <f t="shared" si="6"/>
        <v>329566</v>
      </c>
      <c r="J62" s="67">
        <f t="shared" si="6"/>
        <v>1346067</v>
      </c>
      <c r="K62" s="67">
        <f t="shared" si="6"/>
        <v>21320</v>
      </c>
      <c r="L62" s="67">
        <f t="shared" si="6"/>
        <v>425388</v>
      </c>
      <c r="M62" s="67">
        <f t="shared" si="6"/>
        <v>212457</v>
      </c>
      <c r="N62" s="67">
        <f t="shared" si="6"/>
        <v>659165</v>
      </c>
      <c r="O62" s="67">
        <f t="shared" si="6"/>
        <v>117405</v>
      </c>
      <c r="P62" s="67">
        <f t="shared" si="6"/>
        <v>8636</v>
      </c>
      <c r="Q62" s="67">
        <f t="shared" si="6"/>
        <v>129125</v>
      </c>
      <c r="R62" s="67">
        <f t="shared" si="6"/>
        <v>255166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2260398</v>
      </c>
      <c r="X62" s="67">
        <f t="shared" si="6"/>
        <v>-107163</v>
      </c>
      <c r="Y62" s="67">
        <f t="shared" si="6"/>
        <v>2367561</v>
      </c>
      <c r="Z62" s="68">
        <f>+IF(X62&lt;&gt;0,+(Y62/X62)*100,0)</f>
        <v>-2209.3082500489904</v>
      </c>
      <c r="AA62" s="65">
        <f>SUM(AA59:AA61)</f>
        <v>-142864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52685986</v>
      </c>
      <c r="D9" s="20">
        <v>0</v>
      </c>
      <c r="E9" s="21">
        <v>55848162</v>
      </c>
      <c r="F9" s="22">
        <v>58063493</v>
      </c>
      <c r="G9" s="22">
        <v>4955824</v>
      </c>
      <c r="H9" s="22">
        <v>4903272</v>
      </c>
      <c r="I9" s="22">
        <v>4934043</v>
      </c>
      <c r="J9" s="22">
        <v>14793139</v>
      </c>
      <c r="K9" s="22">
        <v>4822516</v>
      </c>
      <c r="L9" s="22">
        <v>4835396</v>
      </c>
      <c r="M9" s="22">
        <v>4713292</v>
      </c>
      <c r="N9" s="22">
        <v>14371204</v>
      </c>
      <c r="O9" s="22">
        <v>4706027</v>
      </c>
      <c r="P9" s="22">
        <v>4649168</v>
      </c>
      <c r="Q9" s="22">
        <v>4668261</v>
      </c>
      <c r="R9" s="22">
        <v>14023456</v>
      </c>
      <c r="S9" s="22">
        <v>0</v>
      </c>
      <c r="T9" s="22">
        <v>0</v>
      </c>
      <c r="U9" s="22">
        <v>0</v>
      </c>
      <c r="V9" s="22">
        <v>0</v>
      </c>
      <c r="W9" s="22">
        <v>43187799</v>
      </c>
      <c r="X9" s="22">
        <v>42439959</v>
      </c>
      <c r="Y9" s="22">
        <v>747840</v>
      </c>
      <c r="Z9" s="23">
        <v>1.7621129181580972</v>
      </c>
      <c r="AA9" s="20">
        <v>58063493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52685986</v>
      </c>
      <c r="D35" s="29">
        <f t="shared" ref="D35:Y35" si="0">SUM(D6:D34)</f>
        <v>0</v>
      </c>
      <c r="E35" s="30">
        <f t="shared" si="0"/>
        <v>55848162</v>
      </c>
      <c r="F35" s="31">
        <f t="shared" si="0"/>
        <v>58063493</v>
      </c>
      <c r="G35" s="31">
        <f t="shared" si="0"/>
        <v>4955824</v>
      </c>
      <c r="H35" s="31">
        <f t="shared" si="0"/>
        <v>4903272</v>
      </c>
      <c r="I35" s="31">
        <f t="shared" si="0"/>
        <v>4934043</v>
      </c>
      <c r="J35" s="31">
        <f t="shared" si="0"/>
        <v>14793139</v>
      </c>
      <c r="K35" s="31">
        <f t="shared" si="0"/>
        <v>4822516</v>
      </c>
      <c r="L35" s="31">
        <f t="shared" si="0"/>
        <v>4835396</v>
      </c>
      <c r="M35" s="31">
        <f t="shared" si="0"/>
        <v>4713292</v>
      </c>
      <c r="N35" s="31">
        <f t="shared" si="0"/>
        <v>14371204</v>
      </c>
      <c r="O35" s="31">
        <f t="shared" si="0"/>
        <v>4706027</v>
      </c>
      <c r="P35" s="31">
        <f t="shared" si="0"/>
        <v>4649168</v>
      </c>
      <c r="Q35" s="31">
        <f t="shared" si="0"/>
        <v>4668261</v>
      </c>
      <c r="R35" s="31">
        <f t="shared" si="0"/>
        <v>14023456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43187799</v>
      </c>
      <c r="X35" s="31">
        <f t="shared" si="0"/>
        <v>42439959</v>
      </c>
      <c r="Y35" s="31">
        <f t="shared" si="0"/>
        <v>747840</v>
      </c>
      <c r="Z35" s="32">
        <f>+IF(X35&lt;&gt;0,+(Y35/X35)*100,0)</f>
        <v>1.7621129181580972</v>
      </c>
      <c r="AA35" s="29">
        <f>SUM(AA6:AA34)</f>
        <v>58063493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20055998</v>
      </c>
      <c r="D37" s="20">
        <v>0</v>
      </c>
      <c r="E37" s="21">
        <v>19781865</v>
      </c>
      <c r="F37" s="22">
        <v>22893742</v>
      </c>
      <c r="G37" s="22">
        <v>1587431</v>
      </c>
      <c r="H37" s="22">
        <v>1564142</v>
      </c>
      <c r="I37" s="22">
        <v>1567538</v>
      </c>
      <c r="J37" s="22">
        <v>4719111</v>
      </c>
      <c r="K37" s="22">
        <v>1734530</v>
      </c>
      <c r="L37" s="22">
        <v>1648296</v>
      </c>
      <c r="M37" s="22">
        <v>1657069</v>
      </c>
      <c r="N37" s="22">
        <v>5039895</v>
      </c>
      <c r="O37" s="22">
        <v>2011333</v>
      </c>
      <c r="P37" s="22">
        <v>1869880</v>
      </c>
      <c r="Q37" s="22">
        <v>1915480</v>
      </c>
      <c r="R37" s="22">
        <v>5796693</v>
      </c>
      <c r="S37" s="22">
        <v>0</v>
      </c>
      <c r="T37" s="22">
        <v>0</v>
      </c>
      <c r="U37" s="22">
        <v>0</v>
      </c>
      <c r="V37" s="22">
        <v>0</v>
      </c>
      <c r="W37" s="22">
        <v>15555699</v>
      </c>
      <c r="X37" s="22">
        <v>15614369</v>
      </c>
      <c r="Y37" s="22">
        <v>-58670</v>
      </c>
      <c r="Z37" s="23">
        <v>-0.37574364996753951</v>
      </c>
      <c r="AA37" s="20">
        <v>22893742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1916223</v>
      </c>
      <c r="D40" s="20">
        <v>0</v>
      </c>
      <c r="E40" s="21">
        <v>3994200</v>
      </c>
      <c r="F40" s="22">
        <v>3319100</v>
      </c>
      <c r="G40" s="22">
        <v>10547</v>
      </c>
      <c r="H40" s="22">
        <v>27243</v>
      </c>
      <c r="I40" s="22">
        <v>19529</v>
      </c>
      <c r="J40" s="22">
        <v>57319</v>
      </c>
      <c r="K40" s="22">
        <v>19609</v>
      </c>
      <c r="L40" s="22">
        <v>33445</v>
      </c>
      <c r="M40" s="22">
        <v>34767</v>
      </c>
      <c r="N40" s="22">
        <v>87821</v>
      </c>
      <c r="O40" s="22">
        <v>14738</v>
      </c>
      <c r="P40" s="22">
        <v>1300373</v>
      </c>
      <c r="Q40" s="22">
        <v>24062</v>
      </c>
      <c r="R40" s="22">
        <v>1339173</v>
      </c>
      <c r="S40" s="22">
        <v>0</v>
      </c>
      <c r="T40" s="22">
        <v>0</v>
      </c>
      <c r="U40" s="22">
        <v>0</v>
      </c>
      <c r="V40" s="22">
        <v>0</v>
      </c>
      <c r="W40" s="22">
        <v>1484313</v>
      </c>
      <c r="X40" s="22">
        <v>2826875</v>
      </c>
      <c r="Y40" s="22">
        <v>-1342562</v>
      </c>
      <c r="Z40" s="23">
        <v>-47.492796816272389</v>
      </c>
      <c r="AA40" s="20">
        <v>3319100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1452579</v>
      </c>
      <c r="D42" s="20">
        <v>0</v>
      </c>
      <c r="E42" s="21">
        <v>2350050</v>
      </c>
      <c r="F42" s="22">
        <v>2350050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1762533</v>
      </c>
      <c r="Y42" s="22">
        <v>-1762533</v>
      </c>
      <c r="Z42" s="23">
        <v>-100</v>
      </c>
      <c r="AA42" s="20">
        <v>2350050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6000000</v>
      </c>
      <c r="F43" s="22">
        <v>6000000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4500000</v>
      </c>
      <c r="Y43" s="22">
        <v>-4500000</v>
      </c>
      <c r="Z43" s="23">
        <v>-100</v>
      </c>
      <c r="AA43" s="20">
        <v>6000000</v>
      </c>
    </row>
    <row r="44" spans="1:27" x14ac:dyDescent="0.25">
      <c r="A44" s="19" t="s">
        <v>70</v>
      </c>
      <c r="B44" s="15" t="s">
        <v>32</v>
      </c>
      <c r="C44" s="20">
        <v>1071054</v>
      </c>
      <c r="D44" s="20">
        <v>0</v>
      </c>
      <c r="E44" s="21">
        <v>1422750</v>
      </c>
      <c r="F44" s="22">
        <v>1422750</v>
      </c>
      <c r="G44" s="22">
        <v>0</v>
      </c>
      <c r="H44" s="22">
        <v>28890</v>
      </c>
      <c r="I44" s="22">
        <v>28890</v>
      </c>
      <c r="J44" s="22">
        <v>57780</v>
      </c>
      <c r="K44" s="22">
        <v>0</v>
      </c>
      <c r="L44" s="22">
        <v>86670</v>
      </c>
      <c r="M44" s="22">
        <v>0</v>
      </c>
      <c r="N44" s="22">
        <v>86670</v>
      </c>
      <c r="O44" s="22">
        <v>28890</v>
      </c>
      <c r="P44" s="22">
        <v>4606</v>
      </c>
      <c r="Q44" s="22">
        <v>57838</v>
      </c>
      <c r="R44" s="22">
        <v>91334</v>
      </c>
      <c r="S44" s="22">
        <v>0</v>
      </c>
      <c r="T44" s="22">
        <v>0</v>
      </c>
      <c r="U44" s="22">
        <v>0</v>
      </c>
      <c r="V44" s="22">
        <v>0</v>
      </c>
      <c r="W44" s="22">
        <v>235784</v>
      </c>
      <c r="X44" s="22">
        <v>1067067</v>
      </c>
      <c r="Y44" s="22">
        <v>-831283</v>
      </c>
      <c r="Z44" s="23">
        <v>-77.9035430764891</v>
      </c>
      <c r="AA44" s="20">
        <v>1422750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272418</v>
      </c>
      <c r="D47" s="20">
        <v>0</v>
      </c>
      <c r="E47" s="21">
        <v>332490</v>
      </c>
      <c r="F47" s="22">
        <v>350735</v>
      </c>
      <c r="G47" s="22">
        <v>12798</v>
      </c>
      <c r="H47" s="22">
        <v>25874</v>
      </c>
      <c r="I47" s="22">
        <v>12643</v>
      </c>
      <c r="J47" s="22">
        <v>51315</v>
      </c>
      <c r="K47" s="22">
        <v>14252</v>
      </c>
      <c r="L47" s="22">
        <v>65493</v>
      </c>
      <c r="M47" s="22">
        <v>13534</v>
      </c>
      <c r="N47" s="22">
        <v>93279</v>
      </c>
      <c r="O47" s="22">
        <v>21992</v>
      </c>
      <c r="P47" s="22">
        <v>15273</v>
      </c>
      <c r="Q47" s="22">
        <v>73152</v>
      </c>
      <c r="R47" s="22">
        <v>110417</v>
      </c>
      <c r="S47" s="22">
        <v>0</v>
      </c>
      <c r="T47" s="22">
        <v>0</v>
      </c>
      <c r="U47" s="22">
        <v>0</v>
      </c>
      <c r="V47" s="22">
        <v>0</v>
      </c>
      <c r="W47" s="22">
        <v>255011</v>
      </c>
      <c r="X47" s="22">
        <v>253933</v>
      </c>
      <c r="Y47" s="22">
        <v>1078</v>
      </c>
      <c r="Z47" s="23">
        <v>0.42452142888084654</v>
      </c>
      <c r="AA47" s="20">
        <v>350735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24768272</v>
      </c>
      <c r="D50" s="29">
        <f t="shared" ref="D50:Y50" si="1">SUM(D37:D49)</f>
        <v>0</v>
      </c>
      <c r="E50" s="30">
        <f t="shared" si="1"/>
        <v>33881355</v>
      </c>
      <c r="F50" s="31">
        <f t="shared" si="1"/>
        <v>36336377</v>
      </c>
      <c r="G50" s="31">
        <f t="shared" si="1"/>
        <v>1610776</v>
      </c>
      <c r="H50" s="31">
        <f t="shared" si="1"/>
        <v>1646149</v>
      </c>
      <c r="I50" s="31">
        <f t="shared" si="1"/>
        <v>1628600</v>
      </c>
      <c r="J50" s="31">
        <f t="shared" si="1"/>
        <v>4885525</v>
      </c>
      <c r="K50" s="31">
        <f t="shared" si="1"/>
        <v>1768391</v>
      </c>
      <c r="L50" s="31">
        <f t="shared" si="1"/>
        <v>1833904</v>
      </c>
      <c r="M50" s="31">
        <f t="shared" si="1"/>
        <v>1705370</v>
      </c>
      <c r="N50" s="31">
        <f t="shared" si="1"/>
        <v>5307665</v>
      </c>
      <c r="O50" s="31">
        <f t="shared" si="1"/>
        <v>2076953</v>
      </c>
      <c r="P50" s="31">
        <f t="shared" si="1"/>
        <v>3190132</v>
      </c>
      <c r="Q50" s="31">
        <f t="shared" si="1"/>
        <v>2070532</v>
      </c>
      <c r="R50" s="31">
        <f t="shared" si="1"/>
        <v>7337617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17530807</v>
      </c>
      <c r="X50" s="31">
        <f t="shared" si="1"/>
        <v>26024777</v>
      </c>
      <c r="Y50" s="31">
        <f t="shared" si="1"/>
        <v>-8493970</v>
      </c>
      <c r="Z50" s="32">
        <f>+IF(X50&lt;&gt;0,+(Y50/X50)*100,0)</f>
        <v>-32.638012613902511</v>
      </c>
      <c r="AA50" s="29">
        <f>SUM(AA37:AA49)</f>
        <v>36336377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27917714</v>
      </c>
      <c r="D51" s="39">
        <f t="shared" si="2"/>
        <v>0</v>
      </c>
      <c r="E51" s="40">
        <f t="shared" si="2"/>
        <v>21966807</v>
      </c>
      <c r="F51" s="41">
        <f t="shared" si="2"/>
        <v>21727116</v>
      </c>
      <c r="G51" s="41">
        <f t="shared" si="2"/>
        <v>3345048</v>
      </c>
      <c r="H51" s="41">
        <f t="shared" si="2"/>
        <v>3257123</v>
      </c>
      <c r="I51" s="41">
        <f t="shared" si="2"/>
        <v>3305443</v>
      </c>
      <c r="J51" s="41">
        <f t="shared" si="2"/>
        <v>9907614</v>
      </c>
      <c r="K51" s="41">
        <f t="shared" si="2"/>
        <v>3054125</v>
      </c>
      <c r="L51" s="41">
        <f t="shared" si="2"/>
        <v>3001492</v>
      </c>
      <c r="M51" s="41">
        <f t="shared" si="2"/>
        <v>3007922</v>
      </c>
      <c r="N51" s="41">
        <f t="shared" si="2"/>
        <v>9063539</v>
      </c>
      <c r="O51" s="41">
        <f t="shared" si="2"/>
        <v>2629074</v>
      </c>
      <c r="P51" s="41">
        <f t="shared" si="2"/>
        <v>1459036</v>
      </c>
      <c r="Q51" s="41">
        <f t="shared" si="2"/>
        <v>2597729</v>
      </c>
      <c r="R51" s="41">
        <f t="shared" si="2"/>
        <v>6685839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25656992</v>
      </c>
      <c r="X51" s="41">
        <f t="shared" si="2"/>
        <v>16415182</v>
      </c>
      <c r="Y51" s="41">
        <f t="shared" si="2"/>
        <v>9241810</v>
      </c>
      <c r="Z51" s="42">
        <f>+IF(X51&lt;&gt;0,+(Y51/X51)*100,0)</f>
        <v>56.300380952218497</v>
      </c>
      <c r="AA51" s="39">
        <f>+AA35-AA50</f>
        <v>21727116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27917714</v>
      </c>
      <c r="D54" s="48">
        <f t="shared" si="3"/>
        <v>0</v>
      </c>
      <c r="E54" s="49">
        <f t="shared" si="3"/>
        <v>21966807</v>
      </c>
      <c r="F54" s="50">
        <f t="shared" si="3"/>
        <v>21727116</v>
      </c>
      <c r="G54" s="50">
        <f t="shared" si="3"/>
        <v>3345048</v>
      </c>
      <c r="H54" s="50">
        <f t="shared" si="3"/>
        <v>3257123</v>
      </c>
      <c r="I54" s="50">
        <f t="shared" si="3"/>
        <v>3305443</v>
      </c>
      <c r="J54" s="50">
        <f t="shared" si="3"/>
        <v>9907614</v>
      </c>
      <c r="K54" s="50">
        <f t="shared" si="3"/>
        <v>3054125</v>
      </c>
      <c r="L54" s="50">
        <f t="shared" si="3"/>
        <v>3001492</v>
      </c>
      <c r="M54" s="50">
        <f t="shared" si="3"/>
        <v>3007922</v>
      </c>
      <c r="N54" s="50">
        <f t="shared" si="3"/>
        <v>9063539</v>
      </c>
      <c r="O54" s="50">
        <f t="shared" si="3"/>
        <v>2629074</v>
      </c>
      <c r="P54" s="50">
        <f t="shared" si="3"/>
        <v>1459036</v>
      </c>
      <c r="Q54" s="50">
        <f t="shared" si="3"/>
        <v>2597729</v>
      </c>
      <c r="R54" s="50">
        <f t="shared" si="3"/>
        <v>6685839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25656992</v>
      </c>
      <c r="X54" s="50">
        <f t="shared" si="3"/>
        <v>16415182</v>
      </c>
      <c r="Y54" s="50">
        <f t="shared" si="3"/>
        <v>9241810</v>
      </c>
      <c r="Z54" s="51">
        <f>+IF(X54&lt;&gt;0,+(Y54/X54)*100,0)</f>
        <v>56.300380952218497</v>
      </c>
      <c r="AA54" s="48">
        <f>SUM(AA51:AA53)</f>
        <v>21727116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27917714</v>
      </c>
      <c r="D56" s="54">
        <f>+D54-D55</f>
        <v>0</v>
      </c>
      <c r="E56" s="55">
        <f t="shared" si="4"/>
        <v>21966807</v>
      </c>
      <c r="F56" s="56">
        <f t="shared" si="4"/>
        <v>21727116</v>
      </c>
      <c r="G56" s="56">
        <f t="shared" si="4"/>
        <v>3345048</v>
      </c>
      <c r="H56" s="56">
        <f t="shared" si="4"/>
        <v>3257123</v>
      </c>
      <c r="I56" s="56">
        <f t="shared" si="4"/>
        <v>3305443</v>
      </c>
      <c r="J56" s="56">
        <f t="shared" si="4"/>
        <v>9907614</v>
      </c>
      <c r="K56" s="56">
        <f t="shared" si="4"/>
        <v>3054125</v>
      </c>
      <c r="L56" s="56">
        <f t="shared" si="4"/>
        <v>3001492</v>
      </c>
      <c r="M56" s="56">
        <f t="shared" si="4"/>
        <v>3007922</v>
      </c>
      <c r="N56" s="56">
        <f t="shared" si="4"/>
        <v>9063539</v>
      </c>
      <c r="O56" s="56">
        <f t="shared" si="4"/>
        <v>2629074</v>
      </c>
      <c r="P56" s="56">
        <f t="shared" si="4"/>
        <v>1459036</v>
      </c>
      <c r="Q56" s="56">
        <f t="shared" si="4"/>
        <v>2597729</v>
      </c>
      <c r="R56" s="56">
        <f t="shared" si="4"/>
        <v>6685839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25656992</v>
      </c>
      <c r="X56" s="56">
        <f t="shared" si="4"/>
        <v>16415182</v>
      </c>
      <c r="Y56" s="56">
        <f t="shared" si="4"/>
        <v>9241810</v>
      </c>
      <c r="Z56" s="57">
        <f>+IF(X56&lt;&gt;0,+(Y56/X56)*100,0)</f>
        <v>56.300380952218497</v>
      </c>
      <c r="AA56" s="54">
        <f>+AA54-AA55</f>
        <v>21727116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27917714</v>
      </c>
      <c r="D59" s="48">
        <f>SUM(D56:D58)</f>
        <v>0</v>
      </c>
      <c r="E59" s="49">
        <f t="shared" si="5"/>
        <v>21966807</v>
      </c>
      <c r="F59" s="50">
        <f t="shared" si="5"/>
        <v>21727116</v>
      </c>
      <c r="G59" s="50">
        <f t="shared" si="5"/>
        <v>3345048</v>
      </c>
      <c r="H59" s="50">
        <f t="shared" si="5"/>
        <v>3257123</v>
      </c>
      <c r="I59" s="50">
        <f t="shared" si="5"/>
        <v>3305443</v>
      </c>
      <c r="J59" s="50">
        <f t="shared" si="5"/>
        <v>9907614</v>
      </c>
      <c r="K59" s="50">
        <f t="shared" si="5"/>
        <v>3054125</v>
      </c>
      <c r="L59" s="50">
        <f t="shared" si="5"/>
        <v>3001492</v>
      </c>
      <c r="M59" s="50">
        <f t="shared" si="5"/>
        <v>3007922</v>
      </c>
      <c r="N59" s="50">
        <f t="shared" si="5"/>
        <v>9063539</v>
      </c>
      <c r="O59" s="50">
        <f t="shared" si="5"/>
        <v>2629074</v>
      </c>
      <c r="P59" s="50">
        <f t="shared" si="5"/>
        <v>1459036</v>
      </c>
      <c r="Q59" s="50">
        <f t="shared" si="5"/>
        <v>2597729</v>
      </c>
      <c r="R59" s="50">
        <f t="shared" si="5"/>
        <v>6685839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25656992</v>
      </c>
      <c r="X59" s="50">
        <f t="shared" si="5"/>
        <v>16415182</v>
      </c>
      <c r="Y59" s="50">
        <f t="shared" si="5"/>
        <v>9241810</v>
      </c>
      <c r="Z59" s="51">
        <f>+IF(X59&lt;&gt;0,+(Y59/X59)*100,0)</f>
        <v>56.300380952218497</v>
      </c>
      <c r="AA59" s="48">
        <f>SUM(AA56:AA58)</f>
        <v>21727116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27917714</v>
      </c>
      <c r="D62" s="65">
        <f>SUM(D59:D61)</f>
        <v>0</v>
      </c>
      <c r="E62" s="66">
        <f t="shared" si="6"/>
        <v>21966807</v>
      </c>
      <c r="F62" s="67">
        <f t="shared" si="6"/>
        <v>21727116</v>
      </c>
      <c r="G62" s="67">
        <f t="shared" si="6"/>
        <v>3345048</v>
      </c>
      <c r="H62" s="67">
        <f t="shared" si="6"/>
        <v>3257123</v>
      </c>
      <c r="I62" s="67">
        <f t="shared" si="6"/>
        <v>3305443</v>
      </c>
      <c r="J62" s="67">
        <f t="shared" si="6"/>
        <v>9907614</v>
      </c>
      <c r="K62" s="67">
        <f t="shared" si="6"/>
        <v>3054125</v>
      </c>
      <c r="L62" s="67">
        <f t="shared" si="6"/>
        <v>3001492</v>
      </c>
      <c r="M62" s="67">
        <f t="shared" si="6"/>
        <v>3007922</v>
      </c>
      <c r="N62" s="67">
        <f t="shared" si="6"/>
        <v>9063539</v>
      </c>
      <c r="O62" s="67">
        <f t="shared" si="6"/>
        <v>2629074</v>
      </c>
      <c r="P62" s="67">
        <f t="shared" si="6"/>
        <v>1459036</v>
      </c>
      <c r="Q62" s="67">
        <f t="shared" si="6"/>
        <v>2597729</v>
      </c>
      <c r="R62" s="67">
        <f t="shared" si="6"/>
        <v>6685839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25656992</v>
      </c>
      <c r="X62" s="67">
        <f t="shared" si="6"/>
        <v>16415182</v>
      </c>
      <c r="Y62" s="67">
        <f t="shared" si="6"/>
        <v>9241810</v>
      </c>
      <c r="Z62" s="68">
        <f>+IF(X62&lt;&gt;0,+(Y62/X62)*100,0)</f>
        <v>56.300380952218497</v>
      </c>
      <c r="AA62" s="65">
        <f>SUM(AA59:AA61)</f>
        <v>21727116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83146819</v>
      </c>
      <c r="D9" s="20">
        <v>0</v>
      </c>
      <c r="E9" s="21">
        <v>73592747</v>
      </c>
      <c r="F9" s="22">
        <v>77806747</v>
      </c>
      <c r="G9" s="22">
        <v>7112883</v>
      </c>
      <c r="H9" s="22">
        <v>7471551</v>
      </c>
      <c r="I9" s="22">
        <v>7540154</v>
      </c>
      <c r="J9" s="22">
        <v>22124588</v>
      </c>
      <c r="K9" s="22">
        <v>7330112</v>
      </c>
      <c r="L9" s="22">
        <v>7448485</v>
      </c>
      <c r="M9" s="22">
        <v>7473025</v>
      </c>
      <c r="N9" s="22">
        <v>22251622</v>
      </c>
      <c r="O9" s="22">
        <v>7472546</v>
      </c>
      <c r="P9" s="22">
        <v>7464045</v>
      </c>
      <c r="Q9" s="22">
        <v>7367403</v>
      </c>
      <c r="R9" s="22">
        <v>22303994</v>
      </c>
      <c r="S9" s="22">
        <v>0</v>
      </c>
      <c r="T9" s="22">
        <v>0</v>
      </c>
      <c r="U9" s="22">
        <v>0</v>
      </c>
      <c r="V9" s="22">
        <v>0</v>
      </c>
      <c r="W9" s="22">
        <v>66680204</v>
      </c>
      <c r="X9" s="22">
        <v>56880161</v>
      </c>
      <c r="Y9" s="22">
        <v>9800043</v>
      </c>
      <c r="Z9" s="23">
        <v>17.229281400943997</v>
      </c>
      <c r="AA9" s="20">
        <v>77806747</v>
      </c>
    </row>
    <row r="10" spans="1:27" x14ac:dyDescent="0.25">
      <c r="A10" s="19" t="s">
        <v>38</v>
      </c>
      <c r="B10" s="15" t="s">
        <v>32</v>
      </c>
      <c r="C10" s="20">
        <v>66534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20055164</v>
      </c>
      <c r="D13" s="20">
        <v>0</v>
      </c>
      <c r="E13" s="21">
        <v>16000000</v>
      </c>
      <c r="F13" s="22">
        <v>21808000</v>
      </c>
      <c r="G13" s="22">
        <v>1831662</v>
      </c>
      <c r="H13" s="22">
        <v>1820052</v>
      </c>
      <c r="I13" s="22">
        <v>1845618</v>
      </c>
      <c r="J13" s="22">
        <v>5497332</v>
      </c>
      <c r="K13" s="22">
        <v>1854461</v>
      </c>
      <c r="L13" s="22">
        <v>1900351</v>
      </c>
      <c r="M13" s="22">
        <v>1651469</v>
      </c>
      <c r="N13" s="22">
        <v>5406281</v>
      </c>
      <c r="O13" s="22">
        <v>1678628</v>
      </c>
      <c r="P13" s="22">
        <v>1701967</v>
      </c>
      <c r="Q13" s="22">
        <v>1716000</v>
      </c>
      <c r="R13" s="22">
        <v>5096595</v>
      </c>
      <c r="S13" s="22">
        <v>0</v>
      </c>
      <c r="T13" s="22">
        <v>0</v>
      </c>
      <c r="U13" s="22">
        <v>0</v>
      </c>
      <c r="V13" s="22">
        <v>0</v>
      </c>
      <c r="W13" s="22">
        <v>16000208</v>
      </c>
      <c r="X13" s="22">
        <v>14323197</v>
      </c>
      <c r="Y13" s="22">
        <v>1677011</v>
      </c>
      <c r="Z13" s="23">
        <v>11.708356730693573</v>
      </c>
      <c r="AA13" s="20">
        <v>21808000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17000000</v>
      </c>
      <c r="F28" s="22">
        <v>17000000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12750003</v>
      </c>
      <c r="Y28" s="22">
        <v>-12750003</v>
      </c>
      <c r="Z28" s="23">
        <v>-100</v>
      </c>
      <c r="AA28" s="20">
        <v>17000000</v>
      </c>
    </row>
    <row r="29" spans="1:27" x14ac:dyDescent="0.25">
      <c r="A29" s="19" t="s">
        <v>56</v>
      </c>
      <c r="B29" s="15" t="s">
        <v>32</v>
      </c>
      <c r="C29" s="20">
        <v>1018253</v>
      </c>
      <c r="D29" s="20">
        <v>0</v>
      </c>
      <c r="E29" s="21">
        <v>800000</v>
      </c>
      <c r="F29" s="22">
        <v>1046000</v>
      </c>
      <c r="G29" s="22">
        <v>88301</v>
      </c>
      <c r="H29" s="22">
        <v>88002</v>
      </c>
      <c r="I29" s="22">
        <v>88227</v>
      </c>
      <c r="J29" s="22">
        <v>264530</v>
      </c>
      <c r="K29" s="22">
        <v>88869</v>
      </c>
      <c r="L29" s="22">
        <v>90555</v>
      </c>
      <c r="M29" s="22">
        <v>78806</v>
      </c>
      <c r="N29" s="22">
        <v>258230</v>
      </c>
      <c r="O29" s="22">
        <v>80021</v>
      </c>
      <c r="P29" s="22">
        <v>81241</v>
      </c>
      <c r="Q29" s="22">
        <v>81081</v>
      </c>
      <c r="R29" s="22">
        <v>242343</v>
      </c>
      <c r="S29" s="22">
        <v>0</v>
      </c>
      <c r="T29" s="22">
        <v>0</v>
      </c>
      <c r="U29" s="22">
        <v>0</v>
      </c>
      <c r="V29" s="22">
        <v>0</v>
      </c>
      <c r="W29" s="22">
        <v>765103</v>
      </c>
      <c r="X29" s="22">
        <v>698403</v>
      </c>
      <c r="Y29" s="22">
        <v>66700</v>
      </c>
      <c r="Z29" s="23">
        <v>9.5503598924975979</v>
      </c>
      <c r="AA29" s="20">
        <v>1046000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2106674</v>
      </c>
      <c r="D31" s="20">
        <v>0</v>
      </c>
      <c r="E31" s="21">
        <v>2000000</v>
      </c>
      <c r="F31" s="22">
        <v>2755000</v>
      </c>
      <c r="G31" s="22">
        <v>218047</v>
      </c>
      <c r="H31" s="22">
        <v>227144</v>
      </c>
      <c r="I31" s="22">
        <v>223895</v>
      </c>
      <c r="J31" s="22">
        <v>669086</v>
      </c>
      <c r="K31" s="22">
        <v>225684</v>
      </c>
      <c r="L31" s="22">
        <v>225684</v>
      </c>
      <c r="M31" s="22">
        <v>257041</v>
      </c>
      <c r="N31" s="22">
        <v>708409</v>
      </c>
      <c r="O31" s="22">
        <v>228566</v>
      </c>
      <c r="P31" s="22">
        <v>228566</v>
      </c>
      <c r="Q31" s="22">
        <v>223362</v>
      </c>
      <c r="R31" s="22">
        <v>680494</v>
      </c>
      <c r="S31" s="22">
        <v>0</v>
      </c>
      <c r="T31" s="22">
        <v>0</v>
      </c>
      <c r="U31" s="22">
        <v>0</v>
      </c>
      <c r="V31" s="22">
        <v>0</v>
      </c>
      <c r="W31" s="22">
        <v>2057989</v>
      </c>
      <c r="X31" s="22">
        <v>1802003</v>
      </c>
      <c r="Y31" s="22">
        <v>255986</v>
      </c>
      <c r="Z31" s="23">
        <v>14.205636727574817</v>
      </c>
      <c r="AA31" s="20">
        <v>2755000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106393444</v>
      </c>
      <c r="D35" s="29">
        <f t="shared" ref="D35:Y35" si="0">SUM(D6:D34)</f>
        <v>0</v>
      </c>
      <c r="E35" s="30">
        <f t="shared" si="0"/>
        <v>109392747</v>
      </c>
      <c r="F35" s="31">
        <f t="shared" si="0"/>
        <v>120415747</v>
      </c>
      <c r="G35" s="31">
        <f t="shared" si="0"/>
        <v>9250893</v>
      </c>
      <c r="H35" s="31">
        <f t="shared" si="0"/>
        <v>9606749</v>
      </c>
      <c r="I35" s="31">
        <f t="shared" si="0"/>
        <v>9697894</v>
      </c>
      <c r="J35" s="31">
        <f t="shared" si="0"/>
        <v>28555536</v>
      </c>
      <c r="K35" s="31">
        <f t="shared" si="0"/>
        <v>9499126</v>
      </c>
      <c r="L35" s="31">
        <f t="shared" si="0"/>
        <v>9665075</v>
      </c>
      <c r="M35" s="31">
        <f t="shared" si="0"/>
        <v>9460341</v>
      </c>
      <c r="N35" s="31">
        <f t="shared" si="0"/>
        <v>28624542</v>
      </c>
      <c r="O35" s="31">
        <f t="shared" si="0"/>
        <v>9459761</v>
      </c>
      <c r="P35" s="31">
        <f t="shared" si="0"/>
        <v>9475819</v>
      </c>
      <c r="Q35" s="31">
        <f t="shared" si="0"/>
        <v>9387846</v>
      </c>
      <c r="R35" s="31">
        <f t="shared" si="0"/>
        <v>28323426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85503504</v>
      </c>
      <c r="X35" s="31">
        <f t="shared" si="0"/>
        <v>86453767</v>
      </c>
      <c r="Y35" s="31">
        <f t="shared" si="0"/>
        <v>-950263</v>
      </c>
      <c r="Z35" s="32">
        <f>+IF(X35&lt;&gt;0,+(Y35/X35)*100,0)</f>
        <v>-1.0991574259569279</v>
      </c>
      <c r="AA35" s="29">
        <f>SUM(AA6:AA34)</f>
        <v>120415747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55222969</v>
      </c>
      <c r="D37" s="20">
        <v>0</v>
      </c>
      <c r="E37" s="21">
        <v>55030683</v>
      </c>
      <c r="F37" s="22">
        <v>57963432</v>
      </c>
      <c r="G37" s="22">
        <v>4370272</v>
      </c>
      <c r="H37" s="22">
        <v>4120635</v>
      </c>
      <c r="I37" s="22">
        <v>4450593</v>
      </c>
      <c r="J37" s="22">
        <v>12941500</v>
      </c>
      <c r="K37" s="22">
        <v>4476554</v>
      </c>
      <c r="L37" s="22">
        <v>4550202</v>
      </c>
      <c r="M37" s="22">
        <v>5042645</v>
      </c>
      <c r="N37" s="22">
        <v>14069401</v>
      </c>
      <c r="O37" s="22">
        <v>4660546</v>
      </c>
      <c r="P37" s="22">
        <v>230075</v>
      </c>
      <c r="Q37" s="22">
        <v>9484805</v>
      </c>
      <c r="R37" s="22">
        <v>14375426</v>
      </c>
      <c r="S37" s="22">
        <v>0</v>
      </c>
      <c r="T37" s="22">
        <v>0</v>
      </c>
      <c r="U37" s="22">
        <v>0</v>
      </c>
      <c r="V37" s="22">
        <v>0</v>
      </c>
      <c r="W37" s="22">
        <v>41386327</v>
      </c>
      <c r="X37" s="22">
        <v>43577860</v>
      </c>
      <c r="Y37" s="22">
        <v>-2191533</v>
      </c>
      <c r="Z37" s="23">
        <v>-5.0290055546555061</v>
      </c>
      <c r="AA37" s="20">
        <v>57963432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12936156</v>
      </c>
      <c r="D40" s="20">
        <v>0</v>
      </c>
      <c r="E40" s="21">
        <v>20450000</v>
      </c>
      <c r="F40" s="22">
        <v>20450000</v>
      </c>
      <c r="G40" s="22">
        <v>553593</v>
      </c>
      <c r="H40" s="22">
        <v>1014037</v>
      </c>
      <c r="I40" s="22">
        <v>790821</v>
      </c>
      <c r="J40" s="22">
        <v>2358451</v>
      </c>
      <c r="K40" s="22">
        <v>1626824</v>
      </c>
      <c r="L40" s="22">
        <v>802094</v>
      </c>
      <c r="M40" s="22">
        <v>855495</v>
      </c>
      <c r="N40" s="22">
        <v>3284413</v>
      </c>
      <c r="O40" s="22">
        <v>1345269</v>
      </c>
      <c r="P40" s="22">
        <v>1045402</v>
      </c>
      <c r="Q40" s="22">
        <v>898383</v>
      </c>
      <c r="R40" s="22">
        <v>3289054</v>
      </c>
      <c r="S40" s="22">
        <v>0</v>
      </c>
      <c r="T40" s="22">
        <v>0</v>
      </c>
      <c r="U40" s="22">
        <v>0</v>
      </c>
      <c r="V40" s="22">
        <v>0</v>
      </c>
      <c r="W40" s="22">
        <v>8931918</v>
      </c>
      <c r="X40" s="22">
        <v>15337503</v>
      </c>
      <c r="Y40" s="22">
        <v>-6405585</v>
      </c>
      <c r="Z40" s="23">
        <v>-41.764197209936974</v>
      </c>
      <c r="AA40" s="20">
        <v>20450000</v>
      </c>
    </row>
    <row r="41" spans="1:27" x14ac:dyDescent="0.25">
      <c r="A41" s="19" t="s">
        <v>67</v>
      </c>
      <c r="B41" s="15" t="s">
        <v>32</v>
      </c>
      <c r="C41" s="20">
        <v>11000000</v>
      </c>
      <c r="D41" s="20">
        <v>0</v>
      </c>
      <c r="E41" s="21">
        <v>22000000</v>
      </c>
      <c r="F41" s="22">
        <v>26500000</v>
      </c>
      <c r="G41" s="22">
        <v>0</v>
      </c>
      <c r="H41" s="22">
        <v>5500000</v>
      </c>
      <c r="I41" s="22">
        <v>0</v>
      </c>
      <c r="J41" s="22">
        <v>5500000</v>
      </c>
      <c r="K41" s="22">
        <v>0</v>
      </c>
      <c r="L41" s="22">
        <v>5500000</v>
      </c>
      <c r="M41" s="22">
        <v>0</v>
      </c>
      <c r="N41" s="22">
        <v>5500000</v>
      </c>
      <c r="O41" s="22">
        <v>0</v>
      </c>
      <c r="P41" s="22">
        <v>0</v>
      </c>
      <c r="Q41" s="22">
        <v>8875000</v>
      </c>
      <c r="R41" s="22">
        <v>8875000</v>
      </c>
      <c r="S41" s="22">
        <v>0</v>
      </c>
      <c r="T41" s="22">
        <v>0</v>
      </c>
      <c r="U41" s="22">
        <v>0</v>
      </c>
      <c r="V41" s="22">
        <v>0</v>
      </c>
      <c r="W41" s="22">
        <v>19875000</v>
      </c>
      <c r="X41" s="22">
        <v>18299997</v>
      </c>
      <c r="Y41" s="22">
        <v>1575003</v>
      </c>
      <c r="Z41" s="23">
        <v>8.606575181405768</v>
      </c>
      <c r="AA41" s="20">
        <v>26500000</v>
      </c>
    </row>
    <row r="42" spans="1:27" x14ac:dyDescent="0.25">
      <c r="A42" s="19" t="s">
        <v>68</v>
      </c>
      <c r="B42" s="15" t="s">
        <v>32</v>
      </c>
      <c r="C42" s="20">
        <v>1293970</v>
      </c>
      <c r="D42" s="20">
        <v>0</v>
      </c>
      <c r="E42" s="21">
        <v>900000</v>
      </c>
      <c r="F42" s="22">
        <v>900000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675000</v>
      </c>
      <c r="Y42" s="22">
        <v>-675000</v>
      </c>
      <c r="Z42" s="23">
        <v>-100</v>
      </c>
      <c r="AA42" s="20">
        <v>900000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2183911</v>
      </c>
      <c r="D47" s="20">
        <v>0</v>
      </c>
      <c r="E47" s="21">
        <v>2386418</v>
      </c>
      <c r="F47" s="22">
        <v>2386418</v>
      </c>
      <c r="G47" s="22">
        <v>28892</v>
      </c>
      <c r="H47" s="22">
        <v>76564</v>
      </c>
      <c r="I47" s="22">
        <v>121309</v>
      </c>
      <c r="J47" s="22">
        <v>226765</v>
      </c>
      <c r="K47" s="22">
        <v>79939</v>
      </c>
      <c r="L47" s="22">
        <v>218374</v>
      </c>
      <c r="M47" s="22">
        <v>52303</v>
      </c>
      <c r="N47" s="22">
        <v>350616</v>
      </c>
      <c r="O47" s="22">
        <v>230010</v>
      </c>
      <c r="P47" s="22">
        <v>290898</v>
      </c>
      <c r="Q47" s="22">
        <v>198093</v>
      </c>
      <c r="R47" s="22">
        <v>719001</v>
      </c>
      <c r="S47" s="22">
        <v>0</v>
      </c>
      <c r="T47" s="22">
        <v>0</v>
      </c>
      <c r="U47" s="22">
        <v>0</v>
      </c>
      <c r="V47" s="22">
        <v>0</v>
      </c>
      <c r="W47" s="22">
        <v>1296382</v>
      </c>
      <c r="X47" s="22">
        <v>1789812</v>
      </c>
      <c r="Y47" s="22">
        <v>-493430</v>
      </c>
      <c r="Z47" s="23">
        <v>-27.568817283602971</v>
      </c>
      <c r="AA47" s="20">
        <v>2386418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82637006</v>
      </c>
      <c r="D50" s="29">
        <f t="shared" ref="D50:Y50" si="1">SUM(D37:D49)</f>
        <v>0</v>
      </c>
      <c r="E50" s="30">
        <f t="shared" si="1"/>
        <v>100767101</v>
      </c>
      <c r="F50" s="31">
        <f t="shared" si="1"/>
        <v>108199850</v>
      </c>
      <c r="G50" s="31">
        <f t="shared" si="1"/>
        <v>4952757</v>
      </c>
      <c r="H50" s="31">
        <f t="shared" si="1"/>
        <v>10711236</v>
      </c>
      <c r="I50" s="31">
        <f t="shared" si="1"/>
        <v>5362723</v>
      </c>
      <c r="J50" s="31">
        <f t="shared" si="1"/>
        <v>21026716</v>
      </c>
      <c r="K50" s="31">
        <f t="shared" si="1"/>
        <v>6183317</v>
      </c>
      <c r="L50" s="31">
        <f t="shared" si="1"/>
        <v>11070670</v>
      </c>
      <c r="M50" s="31">
        <f t="shared" si="1"/>
        <v>5950443</v>
      </c>
      <c r="N50" s="31">
        <f t="shared" si="1"/>
        <v>23204430</v>
      </c>
      <c r="O50" s="31">
        <f t="shared" si="1"/>
        <v>6235825</v>
      </c>
      <c r="P50" s="31">
        <f t="shared" si="1"/>
        <v>1566375</v>
      </c>
      <c r="Q50" s="31">
        <f t="shared" si="1"/>
        <v>19456281</v>
      </c>
      <c r="R50" s="31">
        <f t="shared" si="1"/>
        <v>27258481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71489627</v>
      </c>
      <c r="X50" s="31">
        <f t="shared" si="1"/>
        <v>79680172</v>
      </c>
      <c r="Y50" s="31">
        <f t="shared" si="1"/>
        <v>-8190545</v>
      </c>
      <c r="Z50" s="32">
        <f>+IF(X50&lt;&gt;0,+(Y50/X50)*100,0)</f>
        <v>-10.27927625457435</v>
      </c>
      <c r="AA50" s="29">
        <f>SUM(AA37:AA49)</f>
        <v>108199850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23756438</v>
      </c>
      <c r="D51" s="39">
        <f t="shared" si="2"/>
        <v>0</v>
      </c>
      <c r="E51" s="40">
        <f t="shared" si="2"/>
        <v>8625646</v>
      </c>
      <c r="F51" s="41">
        <f t="shared" si="2"/>
        <v>12215897</v>
      </c>
      <c r="G51" s="41">
        <f t="shared" si="2"/>
        <v>4298136</v>
      </c>
      <c r="H51" s="41">
        <f t="shared" si="2"/>
        <v>-1104487</v>
      </c>
      <c r="I51" s="41">
        <f t="shared" si="2"/>
        <v>4335171</v>
      </c>
      <c r="J51" s="41">
        <f t="shared" si="2"/>
        <v>7528820</v>
      </c>
      <c r="K51" s="41">
        <f t="shared" si="2"/>
        <v>3315809</v>
      </c>
      <c r="L51" s="41">
        <f t="shared" si="2"/>
        <v>-1405595</v>
      </c>
      <c r="M51" s="41">
        <f t="shared" si="2"/>
        <v>3509898</v>
      </c>
      <c r="N51" s="41">
        <f t="shared" si="2"/>
        <v>5420112</v>
      </c>
      <c r="O51" s="41">
        <f t="shared" si="2"/>
        <v>3223936</v>
      </c>
      <c r="P51" s="41">
        <f t="shared" si="2"/>
        <v>7909444</v>
      </c>
      <c r="Q51" s="41">
        <f t="shared" si="2"/>
        <v>-10068435</v>
      </c>
      <c r="R51" s="41">
        <f t="shared" si="2"/>
        <v>1064945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14013877</v>
      </c>
      <c r="X51" s="41">
        <f t="shared" si="2"/>
        <v>6773595</v>
      </c>
      <c r="Y51" s="41">
        <f t="shared" si="2"/>
        <v>7240282</v>
      </c>
      <c r="Z51" s="42">
        <f>+IF(X51&lt;&gt;0,+(Y51/X51)*100,0)</f>
        <v>106.88979781046844</v>
      </c>
      <c r="AA51" s="39">
        <f>+AA35-AA50</f>
        <v>12215897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23756438</v>
      </c>
      <c r="D54" s="48">
        <f t="shared" si="3"/>
        <v>0</v>
      </c>
      <c r="E54" s="49">
        <f t="shared" si="3"/>
        <v>8625646</v>
      </c>
      <c r="F54" s="50">
        <f t="shared" si="3"/>
        <v>12215897</v>
      </c>
      <c r="G54" s="50">
        <f t="shared" si="3"/>
        <v>4298136</v>
      </c>
      <c r="H54" s="50">
        <f t="shared" si="3"/>
        <v>-1104487</v>
      </c>
      <c r="I54" s="50">
        <f t="shared" si="3"/>
        <v>4335171</v>
      </c>
      <c r="J54" s="50">
        <f t="shared" si="3"/>
        <v>7528820</v>
      </c>
      <c r="K54" s="50">
        <f t="shared" si="3"/>
        <v>3315809</v>
      </c>
      <c r="L54" s="50">
        <f t="shared" si="3"/>
        <v>-1405595</v>
      </c>
      <c r="M54" s="50">
        <f t="shared" si="3"/>
        <v>3509898</v>
      </c>
      <c r="N54" s="50">
        <f t="shared" si="3"/>
        <v>5420112</v>
      </c>
      <c r="O54" s="50">
        <f t="shared" si="3"/>
        <v>3223936</v>
      </c>
      <c r="P54" s="50">
        <f t="shared" si="3"/>
        <v>7909444</v>
      </c>
      <c r="Q54" s="50">
        <f t="shared" si="3"/>
        <v>-10068435</v>
      </c>
      <c r="R54" s="50">
        <f t="shared" si="3"/>
        <v>1064945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14013877</v>
      </c>
      <c r="X54" s="50">
        <f t="shared" si="3"/>
        <v>6773595</v>
      </c>
      <c r="Y54" s="50">
        <f t="shared" si="3"/>
        <v>7240282</v>
      </c>
      <c r="Z54" s="51">
        <f>+IF(X54&lt;&gt;0,+(Y54/X54)*100,0)</f>
        <v>106.88979781046844</v>
      </c>
      <c r="AA54" s="48">
        <f>SUM(AA51:AA53)</f>
        <v>12215897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23756438</v>
      </c>
      <c r="D56" s="54">
        <f>+D54-D55</f>
        <v>0</v>
      </c>
      <c r="E56" s="55">
        <f t="shared" si="4"/>
        <v>8625646</v>
      </c>
      <c r="F56" s="56">
        <f t="shared" si="4"/>
        <v>12215897</v>
      </c>
      <c r="G56" s="56">
        <f t="shared" si="4"/>
        <v>4298136</v>
      </c>
      <c r="H56" s="56">
        <f t="shared" si="4"/>
        <v>-1104487</v>
      </c>
      <c r="I56" s="56">
        <f t="shared" si="4"/>
        <v>4335171</v>
      </c>
      <c r="J56" s="56">
        <f t="shared" si="4"/>
        <v>7528820</v>
      </c>
      <c r="K56" s="56">
        <f t="shared" si="4"/>
        <v>3315809</v>
      </c>
      <c r="L56" s="56">
        <f t="shared" si="4"/>
        <v>-1405595</v>
      </c>
      <c r="M56" s="56">
        <f t="shared" si="4"/>
        <v>3509898</v>
      </c>
      <c r="N56" s="56">
        <f t="shared" si="4"/>
        <v>5420112</v>
      </c>
      <c r="O56" s="56">
        <f t="shared" si="4"/>
        <v>3223936</v>
      </c>
      <c r="P56" s="56">
        <f t="shared" si="4"/>
        <v>7909444</v>
      </c>
      <c r="Q56" s="56">
        <f t="shared" si="4"/>
        <v>-10068435</v>
      </c>
      <c r="R56" s="56">
        <f t="shared" si="4"/>
        <v>1064945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14013877</v>
      </c>
      <c r="X56" s="56">
        <f t="shared" si="4"/>
        <v>6773595</v>
      </c>
      <c r="Y56" s="56">
        <f t="shared" si="4"/>
        <v>7240282</v>
      </c>
      <c r="Z56" s="57">
        <f>+IF(X56&lt;&gt;0,+(Y56/X56)*100,0)</f>
        <v>106.88979781046844</v>
      </c>
      <c r="AA56" s="54">
        <f>+AA54-AA55</f>
        <v>12215897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23756438</v>
      </c>
      <c r="D59" s="48">
        <f>SUM(D56:D58)</f>
        <v>0</v>
      </c>
      <c r="E59" s="49">
        <f t="shared" si="5"/>
        <v>8625646</v>
      </c>
      <c r="F59" s="50">
        <f t="shared" si="5"/>
        <v>12215897</v>
      </c>
      <c r="G59" s="50">
        <f t="shared" si="5"/>
        <v>4298136</v>
      </c>
      <c r="H59" s="50">
        <f t="shared" si="5"/>
        <v>-1104487</v>
      </c>
      <c r="I59" s="50">
        <f t="shared" si="5"/>
        <v>4335171</v>
      </c>
      <c r="J59" s="50">
        <f t="shared" si="5"/>
        <v>7528820</v>
      </c>
      <c r="K59" s="50">
        <f t="shared" si="5"/>
        <v>3315809</v>
      </c>
      <c r="L59" s="50">
        <f t="shared" si="5"/>
        <v>-1405595</v>
      </c>
      <c r="M59" s="50">
        <f t="shared" si="5"/>
        <v>3509898</v>
      </c>
      <c r="N59" s="50">
        <f t="shared" si="5"/>
        <v>5420112</v>
      </c>
      <c r="O59" s="50">
        <f t="shared" si="5"/>
        <v>3223936</v>
      </c>
      <c r="P59" s="50">
        <f t="shared" si="5"/>
        <v>7909444</v>
      </c>
      <c r="Q59" s="50">
        <f t="shared" si="5"/>
        <v>-10068435</v>
      </c>
      <c r="R59" s="50">
        <f t="shared" si="5"/>
        <v>1064945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14013877</v>
      </c>
      <c r="X59" s="50">
        <f t="shared" si="5"/>
        <v>6773595</v>
      </c>
      <c r="Y59" s="50">
        <f t="shared" si="5"/>
        <v>7240282</v>
      </c>
      <c r="Z59" s="51">
        <f>+IF(X59&lt;&gt;0,+(Y59/X59)*100,0)</f>
        <v>106.88979781046844</v>
      </c>
      <c r="AA59" s="48">
        <f>SUM(AA56:AA58)</f>
        <v>12215897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23756438</v>
      </c>
      <c r="D62" s="65">
        <f>SUM(D59:D61)</f>
        <v>0</v>
      </c>
      <c r="E62" s="66">
        <f t="shared" si="6"/>
        <v>8625646</v>
      </c>
      <c r="F62" s="67">
        <f t="shared" si="6"/>
        <v>12215897</v>
      </c>
      <c r="G62" s="67">
        <f t="shared" si="6"/>
        <v>4298136</v>
      </c>
      <c r="H62" s="67">
        <f t="shared" si="6"/>
        <v>-1104487</v>
      </c>
      <c r="I62" s="67">
        <f t="shared" si="6"/>
        <v>4335171</v>
      </c>
      <c r="J62" s="67">
        <f t="shared" si="6"/>
        <v>7528820</v>
      </c>
      <c r="K62" s="67">
        <f t="shared" si="6"/>
        <v>3315809</v>
      </c>
      <c r="L62" s="67">
        <f t="shared" si="6"/>
        <v>-1405595</v>
      </c>
      <c r="M62" s="67">
        <f t="shared" si="6"/>
        <v>3509898</v>
      </c>
      <c r="N62" s="67">
        <f t="shared" si="6"/>
        <v>5420112</v>
      </c>
      <c r="O62" s="67">
        <f t="shared" si="6"/>
        <v>3223936</v>
      </c>
      <c r="P62" s="67">
        <f t="shared" si="6"/>
        <v>7909444</v>
      </c>
      <c r="Q62" s="67">
        <f t="shared" si="6"/>
        <v>-10068435</v>
      </c>
      <c r="R62" s="67">
        <f t="shared" si="6"/>
        <v>1064945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14013877</v>
      </c>
      <c r="X62" s="67">
        <f t="shared" si="6"/>
        <v>6773595</v>
      </c>
      <c r="Y62" s="67">
        <f t="shared" si="6"/>
        <v>7240282</v>
      </c>
      <c r="Z62" s="68">
        <f>+IF(X62&lt;&gt;0,+(Y62/X62)*100,0)</f>
        <v>106.88979781046844</v>
      </c>
      <c r="AA62" s="65">
        <f>SUM(AA59:AA61)</f>
        <v>12215897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12151848</v>
      </c>
      <c r="D9" s="20">
        <v>0</v>
      </c>
      <c r="E9" s="21">
        <v>14292765</v>
      </c>
      <c r="F9" s="22">
        <v>14292765</v>
      </c>
      <c r="G9" s="22">
        <v>-2568</v>
      </c>
      <c r="H9" s="22">
        <v>1082234</v>
      </c>
      <c r="I9" s="22">
        <v>1061226</v>
      </c>
      <c r="J9" s="22">
        <v>2140892</v>
      </c>
      <c r="K9" s="22">
        <v>1068732</v>
      </c>
      <c r="L9" s="22">
        <v>1043078</v>
      </c>
      <c r="M9" s="22">
        <v>0</v>
      </c>
      <c r="N9" s="22">
        <v>2111810</v>
      </c>
      <c r="O9" s="22">
        <v>0</v>
      </c>
      <c r="P9" s="22">
        <v>0</v>
      </c>
      <c r="Q9" s="22">
        <v>1059414</v>
      </c>
      <c r="R9" s="22">
        <v>1059414</v>
      </c>
      <c r="S9" s="22">
        <v>0</v>
      </c>
      <c r="T9" s="22">
        <v>0</v>
      </c>
      <c r="U9" s="22">
        <v>0</v>
      </c>
      <c r="V9" s="22">
        <v>0</v>
      </c>
      <c r="W9" s="22">
        <v>5312116</v>
      </c>
      <c r="X9" s="22">
        <v>10719576</v>
      </c>
      <c r="Y9" s="22">
        <v>-5407460</v>
      </c>
      <c r="Z9" s="23">
        <v>-50.444719082172654</v>
      </c>
      <c r="AA9" s="20">
        <v>14292765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14062598</v>
      </c>
      <c r="D13" s="20">
        <v>0</v>
      </c>
      <c r="E13" s="21">
        <v>14556359</v>
      </c>
      <c r="F13" s="22">
        <v>14556359</v>
      </c>
      <c r="G13" s="22">
        <v>-2001</v>
      </c>
      <c r="H13" s="22">
        <v>1253837</v>
      </c>
      <c r="I13" s="22">
        <v>1264177</v>
      </c>
      <c r="J13" s="22">
        <v>2516013</v>
      </c>
      <c r="K13" s="22">
        <v>1273628</v>
      </c>
      <c r="L13" s="22">
        <v>1286574</v>
      </c>
      <c r="M13" s="22">
        <v>0</v>
      </c>
      <c r="N13" s="22">
        <v>2560202</v>
      </c>
      <c r="O13" s="22">
        <v>0</v>
      </c>
      <c r="P13" s="22">
        <v>0</v>
      </c>
      <c r="Q13" s="22">
        <v>1329174</v>
      </c>
      <c r="R13" s="22">
        <v>1329174</v>
      </c>
      <c r="S13" s="22">
        <v>0</v>
      </c>
      <c r="T13" s="22">
        <v>0</v>
      </c>
      <c r="U13" s="22">
        <v>0</v>
      </c>
      <c r="V13" s="22">
        <v>0</v>
      </c>
      <c r="W13" s="22">
        <v>6405389</v>
      </c>
      <c r="X13" s="22">
        <v>10917270</v>
      </c>
      <c r="Y13" s="22">
        <v>-4511881</v>
      </c>
      <c r="Z13" s="23">
        <v>-41.327923555980576</v>
      </c>
      <c r="AA13" s="20">
        <v>14556359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26214446</v>
      </c>
      <c r="D35" s="29">
        <f t="shared" ref="D35:Y35" si="0">SUM(D6:D34)</f>
        <v>0</v>
      </c>
      <c r="E35" s="30">
        <f t="shared" si="0"/>
        <v>28849124</v>
      </c>
      <c r="F35" s="31">
        <f t="shared" si="0"/>
        <v>28849124</v>
      </c>
      <c r="G35" s="31">
        <f t="shared" si="0"/>
        <v>-4569</v>
      </c>
      <c r="H35" s="31">
        <f t="shared" si="0"/>
        <v>2336071</v>
      </c>
      <c r="I35" s="31">
        <f t="shared" si="0"/>
        <v>2325403</v>
      </c>
      <c r="J35" s="31">
        <f t="shared" si="0"/>
        <v>4656905</v>
      </c>
      <c r="K35" s="31">
        <f t="shared" si="0"/>
        <v>2342360</v>
      </c>
      <c r="L35" s="31">
        <f t="shared" si="0"/>
        <v>2329652</v>
      </c>
      <c r="M35" s="31">
        <f t="shared" si="0"/>
        <v>0</v>
      </c>
      <c r="N35" s="31">
        <f t="shared" si="0"/>
        <v>4672012</v>
      </c>
      <c r="O35" s="31">
        <f t="shared" si="0"/>
        <v>0</v>
      </c>
      <c r="P35" s="31">
        <f t="shared" si="0"/>
        <v>0</v>
      </c>
      <c r="Q35" s="31">
        <f t="shared" si="0"/>
        <v>2388588</v>
      </c>
      <c r="R35" s="31">
        <f t="shared" si="0"/>
        <v>2388588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11717505</v>
      </c>
      <c r="X35" s="31">
        <f t="shared" si="0"/>
        <v>21636846</v>
      </c>
      <c r="Y35" s="31">
        <f t="shared" si="0"/>
        <v>-9919341</v>
      </c>
      <c r="Z35" s="32">
        <f>+IF(X35&lt;&gt;0,+(Y35/X35)*100,0)</f>
        <v>-45.844671630976158</v>
      </c>
      <c r="AA35" s="29">
        <f>SUM(AA6:AA34)</f>
        <v>28849124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11697174</v>
      </c>
      <c r="D37" s="20">
        <v>0</v>
      </c>
      <c r="E37" s="21">
        <v>0</v>
      </c>
      <c r="F37" s="22">
        <v>11711558</v>
      </c>
      <c r="G37" s="22">
        <v>1271192</v>
      </c>
      <c r="H37" s="22">
        <v>999684</v>
      </c>
      <c r="I37" s="22">
        <v>1066439</v>
      </c>
      <c r="J37" s="22">
        <v>3337315</v>
      </c>
      <c r="K37" s="22">
        <v>1030299</v>
      </c>
      <c r="L37" s="22">
        <v>1105209</v>
      </c>
      <c r="M37" s="22">
        <v>876311</v>
      </c>
      <c r="N37" s="22">
        <v>3011819</v>
      </c>
      <c r="O37" s="22">
        <v>0</v>
      </c>
      <c r="P37" s="22">
        <v>0</v>
      </c>
      <c r="Q37" s="22">
        <v>857693</v>
      </c>
      <c r="R37" s="22">
        <v>857693</v>
      </c>
      <c r="S37" s="22">
        <v>0</v>
      </c>
      <c r="T37" s="22">
        <v>0</v>
      </c>
      <c r="U37" s="22">
        <v>0</v>
      </c>
      <c r="V37" s="22">
        <v>0</v>
      </c>
      <c r="W37" s="22">
        <v>7206827</v>
      </c>
      <c r="X37" s="22">
        <v>8801171</v>
      </c>
      <c r="Y37" s="22">
        <v>-1594344</v>
      </c>
      <c r="Z37" s="23">
        <v>-18.115134906480058</v>
      </c>
      <c r="AA37" s="20">
        <v>11711558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542881</v>
      </c>
      <c r="D40" s="20">
        <v>0</v>
      </c>
      <c r="E40" s="21">
        <v>106000</v>
      </c>
      <c r="F40" s="22">
        <v>408000</v>
      </c>
      <c r="G40" s="22">
        <v>0</v>
      </c>
      <c r="H40" s="22">
        <v>0</v>
      </c>
      <c r="I40" s="22">
        <v>43528</v>
      </c>
      <c r="J40" s="22">
        <v>43528</v>
      </c>
      <c r="K40" s="22">
        <v>227400</v>
      </c>
      <c r="L40" s="22">
        <v>141400</v>
      </c>
      <c r="M40" s="22">
        <v>0</v>
      </c>
      <c r="N40" s="22">
        <v>368800</v>
      </c>
      <c r="O40" s="22">
        <v>0</v>
      </c>
      <c r="P40" s="22">
        <v>0</v>
      </c>
      <c r="Q40" s="22">
        <v>32353</v>
      </c>
      <c r="R40" s="22">
        <v>32353</v>
      </c>
      <c r="S40" s="22">
        <v>0</v>
      </c>
      <c r="T40" s="22">
        <v>0</v>
      </c>
      <c r="U40" s="22">
        <v>0</v>
      </c>
      <c r="V40" s="22">
        <v>0</v>
      </c>
      <c r="W40" s="22">
        <v>444681</v>
      </c>
      <c r="X40" s="22">
        <v>255749</v>
      </c>
      <c r="Y40" s="22">
        <v>188932</v>
      </c>
      <c r="Z40" s="23">
        <v>73.873993642203885</v>
      </c>
      <c r="AA40" s="20">
        <v>408000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7916886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5937669</v>
      </c>
      <c r="Y41" s="22">
        <v>-5937669</v>
      </c>
      <c r="Z41" s="23">
        <v>-100</v>
      </c>
      <c r="AA41" s="20">
        <v>7916886</v>
      </c>
    </row>
    <row r="42" spans="1:27" x14ac:dyDescent="0.25">
      <c r="A42" s="19" t="s">
        <v>68</v>
      </c>
      <c r="B42" s="15" t="s">
        <v>32</v>
      </c>
      <c r="C42" s="20">
        <v>1859597</v>
      </c>
      <c r="D42" s="20">
        <v>0</v>
      </c>
      <c r="E42" s="21">
        <v>1272000</v>
      </c>
      <c r="F42" s="22">
        <v>1272000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954000</v>
      </c>
      <c r="Y42" s="22">
        <v>-954000</v>
      </c>
      <c r="Z42" s="23">
        <v>-100</v>
      </c>
      <c r="AA42" s="20">
        <v>1272000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114335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85754</v>
      </c>
      <c r="Y44" s="22">
        <v>-85754</v>
      </c>
      <c r="Z44" s="23">
        <v>-100</v>
      </c>
      <c r="AA44" s="20">
        <v>114335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5562</v>
      </c>
      <c r="D46" s="20">
        <v>0</v>
      </c>
      <c r="E46" s="21">
        <v>318000</v>
      </c>
      <c r="F46" s="22">
        <v>318000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14349</v>
      </c>
      <c r="M46" s="22">
        <v>0</v>
      </c>
      <c r="N46" s="22">
        <v>14349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14349</v>
      </c>
      <c r="X46" s="22">
        <v>238500</v>
      </c>
      <c r="Y46" s="22">
        <v>-224151</v>
      </c>
      <c r="Z46" s="23">
        <v>-93.98364779874214</v>
      </c>
      <c r="AA46" s="20">
        <v>318000</v>
      </c>
    </row>
    <row r="47" spans="1:27" x14ac:dyDescent="0.25">
      <c r="A47" s="19" t="s">
        <v>73</v>
      </c>
      <c r="B47" s="15" t="s">
        <v>32</v>
      </c>
      <c r="C47" s="20">
        <v>116097</v>
      </c>
      <c r="D47" s="20">
        <v>0</v>
      </c>
      <c r="E47" s="21">
        <v>100000</v>
      </c>
      <c r="F47" s="22">
        <v>528086</v>
      </c>
      <c r="G47" s="22">
        <v>10878</v>
      </c>
      <c r="H47" s="22">
        <v>8163</v>
      </c>
      <c r="I47" s="22">
        <v>8577</v>
      </c>
      <c r="J47" s="22">
        <v>27618</v>
      </c>
      <c r="K47" s="22">
        <v>8514</v>
      </c>
      <c r="L47" s="22">
        <v>9429</v>
      </c>
      <c r="M47" s="22">
        <v>7138</v>
      </c>
      <c r="N47" s="22">
        <v>25081</v>
      </c>
      <c r="O47" s="22">
        <v>0</v>
      </c>
      <c r="P47" s="22">
        <v>0</v>
      </c>
      <c r="Q47" s="22">
        <v>6951</v>
      </c>
      <c r="R47" s="22">
        <v>6951</v>
      </c>
      <c r="S47" s="22">
        <v>0</v>
      </c>
      <c r="T47" s="22">
        <v>0</v>
      </c>
      <c r="U47" s="22">
        <v>0</v>
      </c>
      <c r="V47" s="22">
        <v>0</v>
      </c>
      <c r="W47" s="22">
        <v>59650</v>
      </c>
      <c r="X47" s="22">
        <v>396064</v>
      </c>
      <c r="Y47" s="22">
        <v>-336414</v>
      </c>
      <c r="Z47" s="23">
        <v>-84.939302738951284</v>
      </c>
      <c r="AA47" s="20">
        <v>528086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14221311</v>
      </c>
      <c r="D50" s="29">
        <f t="shared" ref="D50:Y50" si="1">SUM(D37:D49)</f>
        <v>0</v>
      </c>
      <c r="E50" s="30">
        <f t="shared" si="1"/>
        <v>1796000</v>
      </c>
      <c r="F50" s="31">
        <f t="shared" si="1"/>
        <v>22268865</v>
      </c>
      <c r="G50" s="31">
        <f t="shared" si="1"/>
        <v>1282070</v>
      </c>
      <c r="H50" s="31">
        <f t="shared" si="1"/>
        <v>1007847</v>
      </c>
      <c r="I50" s="31">
        <f t="shared" si="1"/>
        <v>1118544</v>
      </c>
      <c r="J50" s="31">
        <f t="shared" si="1"/>
        <v>3408461</v>
      </c>
      <c r="K50" s="31">
        <f t="shared" si="1"/>
        <v>1266213</v>
      </c>
      <c r="L50" s="31">
        <f t="shared" si="1"/>
        <v>1270387</v>
      </c>
      <c r="M50" s="31">
        <f t="shared" si="1"/>
        <v>883449</v>
      </c>
      <c r="N50" s="31">
        <f t="shared" si="1"/>
        <v>3420049</v>
      </c>
      <c r="O50" s="31">
        <f t="shared" si="1"/>
        <v>0</v>
      </c>
      <c r="P50" s="31">
        <f t="shared" si="1"/>
        <v>0</v>
      </c>
      <c r="Q50" s="31">
        <f t="shared" si="1"/>
        <v>896997</v>
      </c>
      <c r="R50" s="31">
        <f t="shared" si="1"/>
        <v>896997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7725507</v>
      </c>
      <c r="X50" s="31">
        <f t="shared" si="1"/>
        <v>16668907</v>
      </c>
      <c r="Y50" s="31">
        <f t="shared" si="1"/>
        <v>-8943400</v>
      </c>
      <c r="Z50" s="32">
        <f>+IF(X50&lt;&gt;0,+(Y50/X50)*100,0)</f>
        <v>-53.653187938477309</v>
      </c>
      <c r="AA50" s="29">
        <f>SUM(AA37:AA49)</f>
        <v>22268865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11993135</v>
      </c>
      <c r="D51" s="39">
        <f t="shared" si="2"/>
        <v>0</v>
      </c>
      <c r="E51" s="40">
        <f t="shared" si="2"/>
        <v>27053124</v>
      </c>
      <c r="F51" s="41">
        <f t="shared" si="2"/>
        <v>6580259</v>
      </c>
      <c r="G51" s="41">
        <f t="shared" si="2"/>
        <v>-1286639</v>
      </c>
      <c r="H51" s="41">
        <f t="shared" si="2"/>
        <v>1328224</v>
      </c>
      <c r="I51" s="41">
        <f t="shared" si="2"/>
        <v>1206859</v>
      </c>
      <c r="J51" s="41">
        <f t="shared" si="2"/>
        <v>1248444</v>
      </c>
      <c r="K51" s="41">
        <f t="shared" si="2"/>
        <v>1076147</v>
      </c>
      <c r="L51" s="41">
        <f t="shared" si="2"/>
        <v>1059265</v>
      </c>
      <c r="M51" s="41">
        <f t="shared" si="2"/>
        <v>-883449</v>
      </c>
      <c r="N51" s="41">
        <f t="shared" si="2"/>
        <v>1251963</v>
      </c>
      <c r="O51" s="41">
        <f t="shared" si="2"/>
        <v>0</v>
      </c>
      <c r="P51" s="41">
        <f t="shared" si="2"/>
        <v>0</v>
      </c>
      <c r="Q51" s="41">
        <f t="shared" si="2"/>
        <v>1491591</v>
      </c>
      <c r="R51" s="41">
        <f t="shared" si="2"/>
        <v>1491591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3991998</v>
      </c>
      <c r="X51" s="41">
        <f t="shared" si="2"/>
        <v>4967939</v>
      </c>
      <c r="Y51" s="41">
        <f t="shared" si="2"/>
        <v>-975941</v>
      </c>
      <c r="Z51" s="42">
        <f>+IF(X51&lt;&gt;0,+(Y51/X51)*100,0)</f>
        <v>-19.644786298704553</v>
      </c>
      <c r="AA51" s="39">
        <f>+AA35-AA50</f>
        <v>6580259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11993135</v>
      </c>
      <c r="D54" s="48">
        <f t="shared" si="3"/>
        <v>0</v>
      </c>
      <c r="E54" s="49">
        <f t="shared" si="3"/>
        <v>27053124</v>
      </c>
      <c r="F54" s="50">
        <f t="shared" si="3"/>
        <v>6580259</v>
      </c>
      <c r="G54" s="50">
        <f t="shared" si="3"/>
        <v>-1286639</v>
      </c>
      <c r="H54" s="50">
        <f t="shared" si="3"/>
        <v>1328224</v>
      </c>
      <c r="I54" s="50">
        <f t="shared" si="3"/>
        <v>1206859</v>
      </c>
      <c r="J54" s="50">
        <f t="shared" si="3"/>
        <v>1248444</v>
      </c>
      <c r="K54" s="50">
        <f t="shared" si="3"/>
        <v>1076147</v>
      </c>
      <c r="L54" s="50">
        <f t="shared" si="3"/>
        <v>1059265</v>
      </c>
      <c r="M54" s="50">
        <f t="shared" si="3"/>
        <v>-883449</v>
      </c>
      <c r="N54" s="50">
        <f t="shared" si="3"/>
        <v>1251963</v>
      </c>
      <c r="O54" s="50">
        <f t="shared" si="3"/>
        <v>0</v>
      </c>
      <c r="P54" s="50">
        <f t="shared" si="3"/>
        <v>0</v>
      </c>
      <c r="Q54" s="50">
        <f t="shared" si="3"/>
        <v>1491591</v>
      </c>
      <c r="R54" s="50">
        <f t="shared" si="3"/>
        <v>1491591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3991998</v>
      </c>
      <c r="X54" s="50">
        <f t="shared" si="3"/>
        <v>4967939</v>
      </c>
      <c r="Y54" s="50">
        <f t="shared" si="3"/>
        <v>-975941</v>
      </c>
      <c r="Z54" s="51">
        <f>+IF(X54&lt;&gt;0,+(Y54/X54)*100,0)</f>
        <v>-19.644786298704553</v>
      </c>
      <c r="AA54" s="48">
        <f>SUM(AA51:AA53)</f>
        <v>6580259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11993135</v>
      </c>
      <c r="D56" s="54">
        <f>+D54-D55</f>
        <v>0</v>
      </c>
      <c r="E56" s="55">
        <f t="shared" si="4"/>
        <v>27053124</v>
      </c>
      <c r="F56" s="56">
        <f t="shared" si="4"/>
        <v>6580259</v>
      </c>
      <c r="G56" s="56">
        <f t="shared" si="4"/>
        <v>-1286639</v>
      </c>
      <c r="H56" s="56">
        <f t="shared" si="4"/>
        <v>1328224</v>
      </c>
      <c r="I56" s="56">
        <f t="shared" si="4"/>
        <v>1206859</v>
      </c>
      <c r="J56" s="56">
        <f t="shared" si="4"/>
        <v>1248444</v>
      </c>
      <c r="K56" s="56">
        <f t="shared" si="4"/>
        <v>1076147</v>
      </c>
      <c r="L56" s="56">
        <f t="shared" si="4"/>
        <v>1059265</v>
      </c>
      <c r="M56" s="56">
        <f t="shared" si="4"/>
        <v>-883449</v>
      </c>
      <c r="N56" s="56">
        <f t="shared" si="4"/>
        <v>1251963</v>
      </c>
      <c r="O56" s="56">
        <f t="shared" si="4"/>
        <v>0</v>
      </c>
      <c r="P56" s="56">
        <f t="shared" si="4"/>
        <v>0</v>
      </c>
      <c r="Q56" s="56">
        <f t="shared" si="4"/>
        <v>1491591</v>
      </c>
      <c r="R56" s="56">
        <f t="shared" si="4"/>
        <v>1491591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3991998</v>
      </c>
      <c r="X56" s="56">
        <f t="shared" si="4"/>
        <v>4967939</v>
      </c>
      <c r="Y56" s="56">
        <f t="shared" si="4"/>
        <v>-975941</v>
      </c>
      <c r="Z56" s="57">
        <f>+IF(X56&lt;&gt;0,+(Y56/X56)*100,0)</f>
        <v>-19.644786298704553</v>
      </c>
      <c r="AA56" s="54">
        <f>+AA54-AA55</f>
        <v>6580259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11993135</v>
      </c>
      <c r="D59" s="48">
        <f>SUM(D56:D58)</f>
        <v>0</v>
      </c>
      <c r="E59" s="49">
        <f t="shared" si="5"/>
        <v>27053124</v>
      </c>
      <c r="F59" s="50">
        <f t="shared" si="5"/>
        <v>6580259</v>
      </c>
      <c r="G59" s="50">
        <f t="shared" si="5"/>
        <v>-1286639</v>
      </c>
      <c r="H59" s="50">
        <f t="shared" si="5"/>
        <v>1328224</v>
      </c>
      <c r="I59" s="50">
        <f t="shared" si="5"/>
        <v>1206859</v>
      </c>
      <c r="J59" s="50">
        <f t="shared" si="5"/>
        <v>1248444</v>
      </c>
      <c r="K59" s="50">
        <f t="shared" si="5"/>
        <v>1076147</v>
      </c>
      <c r="L59" s="50">
        <f t="shared" si="5"/>
        <v>1059265</v>
      </c>
      <c r="M59" s="50">
        <f t="shared" si="5"/>
        <v>-883449</v>
      </c>
      <c r="N59" s="50">
        <f t="shared" si="5"/>
        <v>1251963</v>
      </c>
      <c r="O59" s="50">
        <f t="shared" si="5"/>
        <v>0</v>
      </c>
      <c r="P59" s="50">
        <f t="shared" si="5"/>
        <v>0</v>
      </c>
      <c r="Q59" s="50">
        <f t="shared" si="5"/>
        <v>1491591</v>
      </c>
      <c r="R59" s="50">
        <f t="shared" si="5"/>
        <v>1491591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3991998</v>
      </c>
      <c r="X59" s="50">
        <f t="shared" si="5"/>
        <v>4967939</v>
      </c>
      <c r="Y59" s="50">
        <f t="shared" si="5"/>
        <v>-975941</v>
      </c>
      <c r="Z59" s="51">
        <f>+IF(X59&lt;&gt;0,+(Y59/X59)*100,0)</f>
        <v>-19.644786298704553</v>
      </c>
      <c r="AA59" s="48">
        <f>SUM(AA56:AA58)</f>
        <v>6580259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11993135</v>
      </c>
      <c r="D62" s="65">
        <f>SUM(D59:D61)</f>
        <v>0</v>
      </c>
      <c r="E62" s="66">
        <f t="shared" si="6"/>
        <v>27053124</v>
      </c>
      <c r="F62" s="67">
        <f t="shared" si="6"/>
        <v>6580259</v>
      </c>
      <c r="G62" s="67">
        <f t="shared" si="6"/>
        <v>-1286639</v>
      </c>
      <c r="H62" s="67">
        <f t="shared" si="6"/>
        <v>1328224</v>
      </c>
      <c r="I62" s="67">
        <f t="shared" si="6"/>
        <v>1206859</v>
      </c>
      <c r="J62" s="67">
        <f t="shared" si="6"/>
        <v>1248444</v>
      </c>
      <c r="K62" s="67">
        <f t="shared" si="6"/>
        <v>1076147</v>
      </c>
      <c r="L62" s="67">
        <f t="shared" si="6"/>
        <v>1059265</v>
      </c>
      <c r="M62" s="67">
        <f t="shared" si="6"/>
        <v>-883449</v>
      </c>
      <c r="N62" s="67">
        <f t="shared" si="6"/>
        <v>1251963</v>
      </c>
      <c r="O62" s="67">
        <f t="shared" si="6"/>
        <v>0</v>
      </c>
      <c r="P62" s="67">
        <f t="shared" si="6"/>
        <v>0</v>
      </c>
      <c r="Q62" s="67">
        <f t="shared" si="6"/>
        <v>1491591</v>
      </c>
      <c r="R62" s="67">
        <f t="shared" si="6"/>
        <v>1491591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3991998</v>
      </c>
      <c r="X62" s="67">
        <f t="shared" si="6"/>
        <v>4967939</v>
      </c>
      <c r="Y62" s="67">
        <f t="shared" si="6"/>
        <v>-975941</v>
      </c>
      <c r="Z62" s="68">
        <f>+IF(X62&lt;&gt;0,+(Y62/X62)*100,0)</f>
        <v>-19.644786298704553</v>
      </c>
      <c r="AA62" s="65">
        <f>SUM(AA59:AA61)</f>
        <v>6580259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6737457</v>
      </c>
      <c r="D9" s="20">
        <v>0</v>
      </c>
      <c r="E9" s="21">
        <v>7354780</v>
      </c>
      <c r="F9" s="22">
        <v>7354780</v>
      </c>
      <c r="G9" s="22">
        <v>600517</v>
      </c>
      <c r="H9" s="22">
        <v>599798</v>
      </c>
      <c r="I9" s="22">
        <v>598500</v>
      </c>
      <c r="J9" s="22">
        <v>1798815</v>
      </c>
      <c r="K9" s="22">
        <v>599702</v>
      </c>
      <c r="L9" s="22">
        <v>577642</v>
      </c>
      <c r="M9" s="22">
        <v>583880</v>
      </c>
      <c r="N9" s="22">
        <v>1761224</v>
      </c>
      <c r="O9" s="22">
        <v>522169</v>
      </c>
      <c r="P9" s="22">
        <v>524468</v>
      </c>
      <c r="Q9" s="22">
        <v>520308</v>
      </c>
      <c r="R9" s="22">
        <v>1566945</v>
      </c>
      <c r="S9" s="22">
        <v>0</v>
      </c>
      <c r="T9" s="22">
        <v>0</v>
      </c>
      <c r="U9" s="22">
        <v>0</v>
      </c>
      <c r="V9" s="22">
        <v>0</v>
      </c>
      <c r="W9" s="22">
        <v>5126984</v>
      </c>
      <c r="X9" s="22">
        <v>5516091</v>
      </c>
      <c r="Y9" s="22">
        <v>-389107</v>
      </c>
      <c r="Z9" s="23">
        <v>-7.0540351854238805</v>
      </c>
      <c r="AA9" s="20">
        <v>7354780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5146430</v>
      </c>
      <c r="D13" s="20">
        <v>0</v>
      </c>
      <c r="E13" s="21">
        <v>4971786</v>
      </c>
      <c r="F13" s="22">
        <v>4971786</v>
      </c>
      <c r="G13" s="22">
        <v>432472</v>
      </c>
      <c r="H13" s="22">
        <v>436954</v>
      </c>
      <c r="I13" s="22">
        <v>441813</v>
      </c>
      <c r="J13" s="22">
        <v>1311239</v>
      </c>
      <c r="K13" s="22">
        <v>446804</v>
      </c>
      <c r="L13" s="22">
        <v>452344</v>
      </c>
      <c r="M13" s="22">
        <v>457652</v>
      </c>
      <c r="N13" s="22">
        <v>1356800</v>
      </c>
      <c r="O13" s="22">
        <v>462687</v>
      </c>
      <c r="P13" s="22">
        <v>467693</v>
      </c>
      <c r="Q13" s="22">
        <v>471938</v>
      </c>
      <c r="R13" s="22">
        <v>1402318</v>
      </c>
      <c r="S13" s="22">
        <v>0</v>
      </c>
      <c r="T13" s="22">
        <v>0</v>
      </c>
      <c r="U13" s="22">
        <v>0</v>
      </c>
      <c r="V13" s="22">
        <v>0</v>
      </c>
      <c r="W13" s="22">
        <v>4070357</v>
      </c>
      <c r="X13" s="22">
        <v>3728844</v>
      </c>
      <c r="Y13" s="22">
        <v>341513</v>
      </c>
      <c r="Z13" s="23">
        <v>9.1586829591154792</v>
      </c>
      <c r="AA13" s="20">
        <v>4971786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11883887</v>
      </c>
      <c r="D35" s="29">
        <f t="shared" ref="D35:Y35" si="0">SUM(D6:D34)</f>
        <v>0</v>
      </c>
      <c r="E35" s="30">
        <f t="shared" si="0"/>
        <v>12326566</v>
      </c>
      <c r="F35" s="31">
        <f t="shared" si="0"/>
        <v>12326566</v>
      </c>
      <c r="G35" s="31">
        <f t="shared" si="0"/>
        <v>1032989</v>
      </c>
      <c r="H35" s="31">
        <f t="shared" si="0"/>
        <v>1036752</v>
      </c>
      <c r="I35" s="31">
        <f t="shared" si="0"/>
        <v>1040313</v>
      </c>
      <c r="J35" s="31">
        <f t="shared" si="0"/>
        <v>3110054</v>
      </c>
      <c r="K35" s="31">
        <f t="shared" si="0"/>
        <v>1046506</v>
      </c>
      <c r="L35" s="31">
        <f t="shared" si="0"/>
        <v>1029986</v>
      </c>
      <c r="M35" s="31">
        <f t="shared" si="0"/>
        <v>1041532</v>
      </c>
      <c r="N35" s="31">
        <f t="shared" si="0"/>
        <v>3118024</v>
      </c>
      <c r="O35" s="31">
        <f t="shared" si="0"/>
        <v>984856</v>
      </c>
      <c r="P35" s="31">
        <f t="shared" si="0"/>
        <v>992161</v>
      </c>
      <c r="Q35" s="31">
        <f t="shared" si="0"/>
        <v>992246</v>
      </c>
      <c r="R35" s="31">
        <f t="shared" si="0"/>
        <v>2969263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9197341</v>
      </c>
      <c r="X35" s="31">
        <f t="shared" si="0"/>
        <v>9244935</v>
      </c>
      <c r="Y35" s="31">
        <f t="shared" si="0"/>
        <v>-47594</v>
      </c>
      <c r="Z35" s="32">
        <f>+IF(X35&lt;&gt;0,+(Y35/X35)*100,0)</f>
        <v>-0.51481162387837232</v>
      </c>
      <c r="AA35" s="29">
        <f>SUM(AA6:AA34)</f>
        <v>12326566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755740</v>
      </c>
      <c r="D37" s="20">
        <v>0</v>
      </c>
      <c r="E37" s="21">
        <v>834294</v>
      </c>
      <c r="F37" s="22">
        <v>800878</v>
      </c>
      <c r="G37" s="22">
        <v>61796</v>
      </c>
      <c r="H37" s="22">
        <v>62523</v>
      </c>
      <c r="I37" s="22">
        <v>62523</v>
      </c>
      <c r="J37" s="22">
        <v>186842</v>
      </c>
      <c r="K37" s="22">
        <v>62523</v>
      </c>
      <c r="L37" s="22">
        <v>110761</v>
      </c>
      <c r="M37" s="22">
        <v>62534</v>
      </c>
      <c r="N37" s="22">
        <v>235818</v>
      </c>
      <c r="O37" s="22">
        <v>62786</v>
      </c>
      <c r="P37" s="22">
        <v>62963</v>
      </c>
      <c r="Q37" s="22">
        <v>62963</v>
      </c>
      <c r="R37" s="22">
        <v>188712</v>
      </c>
      <c r="S37" s="22">
        <v>0</v>
      </c>
      <c r="T37" s="22">
        <v>0</v>
      </c>
      <c r="U37" s="22">
        <v>0</v>
      </c>
      <c r="V37" s="22">
        <v>0</v>
      </c>
      <c r="W37" s="22">
        <v>611372</v>
      </c>
      <c r="X37" s="22">
        <v>600642</v>
      </c>
      <c r="Y37" s="22">
        <v>10730</v>
      </c>
      <c r="Z37" s="23">
        <v>1.7864218619410566</v>
      </c>
      <c r="AA37" s="20">
        <v>800878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500000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10624502</v>
      </c>
      <c r="D41" s="20">
        <v>0</v>
      </c>
      <c r="E41" s="21">
        <v>4464116</v>
      </c>
      <c r="F41" s="22">
        <v>2912567</v>
      </c>
      <c r="G41" s="22">
        <v>372010</v>
      </c>
      <c r="H41" s="22">
        <v>372010</v>
      </c>
      <c r="I41" s="22">
        <v>372010</v>
      </c>
      <c r="J41" s="22">
        <v>1116030</v>
      </c>
      <c r="K41" s="22">
        <v>372010</v>
      </c>
      <c r="L41" s="22">
        <v>372010</v>
      </c>
      <c r="M41" s="22">
        <v>372010</v>
      </c>
      <c r="N41" s="22">
        <v>1116030</v>
      </c>
      <c r="O41" s="22">
        <v>372010</v>
      </c>
      <c r="P41" s="22">
        <v>-662356</v>
      </c>
      <c r="Q41" s="22">
        <v>242714</v>
      </c>
      <c r="R41" s="22">
        <v>-47632</v>
      </c>
      <c r="S41" s="22">
        <v>0</v>
      </c>
      <c r="T41" s="22">
        <v>0</v>
      </c>
      <c r="U41" s="22">
        <v>0</v>
      </c>
      <c r="V41" s="22">
        <v>0</v>
      </c>
      <c r="W41" s="22">
        <v>2184428</v>
      </c>
      <c r="X41" s="22">
        <v>2184417</v>
      </c>
      <c r="Y41" s="22">
        <v>11</v>
      </c>
      <c r="Z41" s="23">
        <v>5.0356685559579516E-4</v>
      </c>
      <c r="AA41" s="20">
        <v>2912567</v>
      </c>
    </row>
    <row r="42" spans="1:27" x14ac:dyDescent="0.25">
      <c r="A42" s="19" t="s">
        <v>68</v>
      </c>
      <c r="B42" s="15" t="s">
        <v>32</v>
      </c>
      <c r="C42" s="20">
        <v>100845</v>
      </c>
      <c r="D42" s="20">
        <v>0</v>
      </c>
      <c r="E42" s="21">
        <v>346204</v>
      </c>
      <c r="F42" s="22">
        <v>100846</v>
      </c>
      <c r="G42" s="22">
        <v>28850</v>
      </c>
      <c r="H42" s="22">
        <v>28850</v>
      </c>
      <c r="I42" s="22">
        <v>28850</v>
      </c>
      <c r="J42" s="22">
        <v>86550</v>
      </c>
      <c r="K42" s="22">
        <v>28850</v>
      </c>
      <c r="L42" s="22">
        <v>28850</v>
      </c>
      <c r="M42" s="22">
        <v>28850</v>
      </c>
      <c r="N42" s="22">
        <v>86550</v>
      </c>
      <c r="O42" s="22">
        <v>28850</v>
      </c>
      <c r="P42" s="22">
        <v>-134721</v>
      </c>
      <c r="Q42" s="22">
        <v>72933</v>
      </c>
      <c r="R42" s="22">
        <v>-32938</v>
      </c>
      <c r="S42" s="22">
        <v>0</v>
      </c>
      <c r="T42" s="22">
        <v>0</v>
      </c>
      <c r="U42" s="22">
        <v>0</v>
      </c>
      <c r="V42" s="22">
        <v>0</v>
      </c>
      <c r="W42" s="22">
        <v>140162</v>
      </c>
      <c r="X42" s="22">
        <v>75627</v>
      </c>
      <c r="Y42" s="22">
        <v>64535</v>
      </c>
      <c r="Z42" s="23">
        <v>85.333280442170121</v>
      </c>
      <c r="AA42" s="20">
        <v>100846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374994</v>
      </c>
      <c r="Y44" s="22">
        <v>-374994</v>
      </c>
      <c r="Z44" s="23">
        <v>-100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5877</v>
      </c>
      <c r="D47" s="20">
        <v>0</v>
      </c>
      <c r="E47" s="21">
        <v>5409</v>
      </c>
      <c r="F47" s="22">
        <v>5409</v>
      </c>
      <c r="G47" s="22">
        <v>464</v>
      </c>
      <c r="H47" s="22">
        <v>474</v>
      </c>
      <c r="I47" s="22">
        <v>470</v>
      </c>
      <c r="J47" s="22">
        <v>1408</v>
      </c>
      <c r="K47" s="22">
        <v>470</v>
      </c>
      <c r="L47" s="22">
        <v>951</v>
      </c>
      <c r="M47" s="22">
        <v>470</v>
      </c>
      <c r="N47" s="22">
        <v>1891</v>
      </c>
      <c r="O47" s="22">
        <v>472</v>
      </c>
      <c r="P47" s="22">
        <v>472</v>
      </c>
      <c r="Q47" s="22">
        <v>472</v>
      </c>
      <c r="R47" s="22">
        <v>1416</v>
      </c>
      <c r="S47" s="22">
        <v>0</v>
      </c>
      <c r="T47" s="22">
        <v>0</v>
      </c>
      <c r="U47" s="22">
        <v>0</v>
      </c>
      <c r="V47" s="22">
        <v>0</v>
      </c>
      <c r="W47" s="22">
        <v>4715</v>
      </c>
      <c r="X47" s="22">
        <v>4059</v>
      </c>
      <c r="Y47" s="22">
        <v>656</v>
      </c>
      <c r="Z47" s="23">
        <v>16.161616161616163</v>
      </c>
      <c r="AA47" s="20">
        <v>5409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11486964</v>
      </c>
      <c r="D50" s="29">
        <f t="shared" ref="D50:Y50" si="1">SUM(D37:D49)</f>
        <v>0</v>
      </c>
      <c r="E50" s="30">
        <f t="shared" si="1"/>
        <v>6150023</v>
      </c>
      <c r="F50" s="31">
        <f t="shared" si="1"/>
        <v>4319700</v>
      </c>
      <c r="G50" s="31">
        <f t="shared" si="1"/>
        <v>463120</v>
      </c>
      <c r="H50" s="31">
        <f t="shared" si="1"/>
        <v>463857</v>
      </c>
      <c r="I50" s="31">
        <f t="shared" si="1"/>
        <v>463853</v>
      </c>
      <c r="J50" s="31">
        <f t="shared" si="1"/>
        <v>1390830</v>
      </c>
      <c r="K50" s="31">
        <f t="shared" si="1"/>
        <v>463853</v>
      </c>
      <c r="L50" s="31">
        <f t="shared" si="1"/>
        <v>512572</v>
      </c>
      <c r="M50" s="31">
        <f t="shared" si="1"/>
        <v>463864</v>
      </c>
      <c r="N50" s="31">
        <f t="shared" si="1"/>
        <v>1440289</v>
      </c>
      <c r="O50" s="31">
        <f t="shared" si="1"/>
        <v>464118</v>
      </c>
      <c r="P50" s="31">
        <f t="shared" si="1"/>
        <v>-733642</v>
      </c>
      <c r="Q50" s="31">
        <f t="shared" si="1"/>
        <v>379082</v>
      </c>
      <c r="R50" s="31">
        <f t="shared" si="1"/>
        <v>109558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2940677</v>
      </c>
      <c r="X50" s="31">
        <f t="shared" si="1"/>
        <v>3239739</v>
      </c>
      <c r="Y50" s="31">
        <f t="shared" si="1"/>
        <v>-299062</v>
      </c>
      <c r="Z50" s="32">
        <f>+IF(X50&lt;&gt;0,+(Y50/X50)*100,0)</f>
        <v>-9.2310522545180334</v>
      </c>
      <c r="AA50" s="29">
        <f>SUM(AA37:AA49)</f>
        <v>4319700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396923</v>
      </c>
      <c r="D51" s="39">
        <f t="shared" si="2"/>
        <v>0</v>
      </c>
      <c r="E51" s="40">
        <f t="shared" si="2"/>
        <v>6176543</v>
      </c>
      <c r="F51" s="41">
        <f t="shared" si="2"/>
        <v>8006866</v>
      </c>
      <c r="G51" s="41">
        <f t="shared" si="2"/>
        <v>569869</v>
      </c>
      <c r="H51" s="41">
        <f t="shared" si="2"/>
        <v>572895</v>
      </c>
      <c r="I51" s="41">
        <f t="shared" si="2"/>
        <v>576460</v>
      </c>
      <c r="J51" s="41">
        <f t="shared" si="2"/>
        <v>1719224</v>
      </c>
      <c r="K51" s="41">
        <f t="shared" si="2"/>
        <v>582653</v>
      </c>
      <c r="L51" s="41">
        <f t="shared" si="2"/>
        <v>517414</v>
      </c>
      <c r="M51" s="41">
        <f t="shared" si="2"/>
        <v>577668</v>
      </c>
      <c r="N51" s="41">
        <f t="shared" si="2"/>
        <v>1677735</v>
      </c>
      <c r="O51" s="41">
        <f t="shared" si="2"/>
        <v>520738</v>
      </c>
      <c r="P51" s="41">
        <f t="shared" si="2"/>
        <v>1725803</v>
      </c>
      <c r="Q51" s="41">
        <f t="shared" si="2"/>
        <v>613164</v>
      </c>
      <c r="R51" s="41">
        <f t="shared" si="2"/>
        <v>2859705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6256664</v>
      </c>
      <c r="X51" s="41">
        <f t="shared" si="2"/>
        <v>6005196</v>
      </c>
      <c r="Y51" s="41">
        <f t="shared" si="2"/>
        <v>251468</v>
      </c>
      <c r="Z51" s="42">
        <f>+IF(X51&lt;&gt;0,+(Y51/X51)*100,0)</f>
        <v>4.1875069523126305</v>
      </c>
      <c r="AA51" s="39">
        <f>+AA35-AA50</f>
        <v>8006866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396923</v>
      </c>
      <c r="D54" s="48">
        <f t="shared" si="3"/>
        <v>0</v>
      </c>
      <c r="E54" s="49">
        <f t="shared" si="3"/>
        <v>6176543</v>
      </c>
      <c r="F54" s="50">
        <f t="shared" si="3"/>
        <v>8006866</v>
      </c>
      <c r="G54" s="50">
        <f t="shared" si="3"/>
        <v>569869</v>
      </c>
      <c r="H54" s="50">
        <f t="shared" si="3"/>
        <v>572895</v>
      </c>
      <c r="I54" s="50">
        <f t="shared" si="3"/>
        <v>576460</v>
      </c>
      <c r="J54" s="50">
        <f t="shared" si="3"/>
        <v>1719224</v>
      </c>
      <c r="K54" s="50">
        <f t="shared" si="3"/>
        <v>582653</v>
      </c>
      <c r="L54" s="50">
        <f t="shared" si="3"/>
        <v>517414</v>
      </c>
      <c r="M54" s="50">
        <f t="shared" si="3"/>
        <v>577668</v>
      </c>
      <c r="N54" s="50">
        <f t="shared" si="3"/>
        <v>1677735</v>
      </c>
      <c r="O54" s="50">
        <f t="shared" si="3"/>
        <v>520738</v>
      </c>
      <c r="P54" s="50">
        <f t="shared" si="3"/>
        <v>1725803</v>
      </c>
      <c r="Q54" s="50">
        <f t="shared" si="3"/>
        <v>613164</v>
      </c>
      <c r="R54" s="50">
        <f t="shared" si="3"/>
        <v>2859705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6256664</v>
      </c>
      <c r="X54" s="50">
        <f t="shared" si="3"/>
        <v>6005196</v>
      </c>
      <c r="Y54" s="50">
        <f t="shared" si="3"/>
        <v>251468</v>
      </c>
      <c r="Z54" s="51">
        <f>+IF(X54&lt;&gt;0,+(Y54/X54)*100,0)</f>
        <v>4.1875069523126305</v>
      </c>
      <c r="AA54" s="48">
        <f>SUM(AA51:AA53)</f>
        <v>8006866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396923</v>
      </c>
      <c r="D56" s="54">
        <f>+D54-D55</f>
        <v>0</v>
      </c>
      <c r="E56" s="55">
        <f t="shared" si="4"/>
        <v>6176543</v>
      </c>
      <c r="F56" s="56">
        <f t="shared" si="4"/>
        <v>8006866</v>
      </c>
      <c r="G56" s="56">
        <f t="shared" si="4"/>
        <v>569869</v>
      </c>
      <c r="H56" s="56">
        <f t="shared" si="4"/>
        <v>572895</v>
      </c>
      <c r="I56" s="56">
        <f t="shared" si="4"/>
        <v>576460</v>
      </c>
      <c r="J56" s="56">
        <f t="shared" si="4"/>
        <v>1719224</v>
      </c>
      <c r="K56" s="56">
        <f t="shared" si="4"/>
        <v>582653</v>
      </c>
      <c r="L56" s="56">
        <f t="shared" si="4"/>
        <v>517414</v>
      </c>
      <c r="M56" s="56">
        <f t="shared" si="4"/>
        <v>577668</v>
      </c>
      <c r="N56" s="56">
        <f t="shared" si="4"/>
        <v>1677735</v>
      </c>
      <c r="O56" s="56">
        <f t="shared" si="4"/>
        <v>520738</v>
      </c>
      <c r="P56" s="56">
        <f t="shared" si="4"/>
        <v>1725803</v>
      </c>
      <c r="Q56" s="56">
        <f t="shared" si="4"/>
        <v>613164</v>
      </c>
      <c r="R56" s="56">
        <f t="shared" si="4"/>
        <v>2859705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6256664</v>
      </c>
      <c r="X56" s="56">
        <f t="shared" si="4"/>
        <v>6005196</v>
      </c>
      <c r="Y56" s="56">
        <f t="shared" si="4"/>
        <v>251468</v>
      </c>
      <c r="Z56" s="57">
        <f>+IF(X56&lt;&gt;0,+(Y56/X56)*100,0)</f>
        <v>4.1875069523126305</v>
      </c>
      <c r="AA56" s="54">
        <f>+AA54-AA55</f>
        <v>8006866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396923</v>
      </c>
      <c r="D59" s="48">
        <f>SUM(D56:D58)</f>
        <v>0</v>
      </c>
      <c r="E59" s="49">
        <f t="shared" si="5"/>
        <v>6176543</v>
      </c>
      <c r="F59" s="50">
        <f t="shared" si="5"/>
        <v>8006866</v>
      </c>
      <c r="G59" s="50">
        <f t="shared" si="5"/>
        <v>569869</v>
      </c>
      <c r="H59" s="50">
        <f t="shared" si="5"/>
        <v>572895</v>
      </c>
      <c r="I59" s="50">
        <f t="shared" si="5"/>
        <v>576460</v>
      </c>
      <c r="J59" s="50">
        <f t="shared" si="5"/>
        <v>1719224</v>
      </c>
      <c r="K59" s="50">
        <f t="shared" si="5"/>
        <v>582653</v>
      </c>
      <c r="L59" s="50">
        <f t="shared" si="5"/>
        <v>517414</v>
      </c>
      <c r="M59" s="50">
        <f t="shared" si="5"/>
        <v>577668</v>
      </c>
      <c r="N59" s="50">
        <f t="shared" si="5"/>
        <v>1677735</v>
      </c>
      <c r="O59" s="50">
        <f t="shared" si="5"/>
        <v>520738</v>
      </c>
      <c r="P59" s="50">
        <f t="shared" si="5"/>
        <v>1725803</v>
      </c>
      <c r="Q59" s="50">
        <f t="shared" si="5"/>
        <v>613164</v>
      </c>
      <c r="R59" s="50">
        <f t="shared" si="5"/>
        <v>2859705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6256664</v>
      </c>
      <c r="X59" s="50">
        <f t="shared" si="5"/>
        <v>6005196</v>
      </c>
      <c r="Y59" s="50">
        <f t="shared" si="5"/>
        <v>251468</v>
      </c>
      <c r="Z59" s="51">
        <f>+IF(X59&lt;&gt;0,+(Y59/X59)*100,0)</f>
        <v>4.1875069523126305</v>
      </c>
      <c r="AA59" s="48">
        <f>SUM(AA56:AA58)</f>
        <v>8006866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396923</v>
      </c>
      <c r="D62" s="65">
        <f>SUM(D59:D61)</f>
        <v>0</v>
      </c>
      <c r="E62" s="66">
        <f t="shared" si="6"/>
        <v>6176543</v>
      </c>
      <c r="F62" s="67">
        <f t="shared" si="6"/>
        <v>8006866</v>
      </c>
      <c r="G62" s="67">
        <f t="shared" si="6"/>
        <v>569869</v>
      </c>
      <c r="H62" s="67">
        <f t="shared" si="6"/>
        <v>572895</v>
      </c>
      <c r="I62" s="67">
        <f t="shared" si="6"/>
        <v>576460</v>
      </c>
      <c r="J62" s="67">
        <f t="shared" si="6"/>
        <v>1719224</v>
      </c>
      <c r="K62" s="67">
        <f t="shared" si="6"/>
        <v>582653</v>
      </c>
      <c r="L62" s="67">
        <f t="shared" si="6"/>
        <v>517414</v>
      </c>
      <c r="M62" s="67">
        <f t="shared" si="6"/>
        <v>577668</v>
      </c>
      <c r="N62" s="67">
        <f t="shared" si="6"/>
        <v>1677735</v>
      </c>
      <c r="O62" s="67">
        <f t="shared" si="6"/>
        <v>520738</v>
      </c>
      <c r="P62" s="67">
        <f t="shared" si="6"/>
        <v>1725803</v>
      </c>
      <c r="Q62" s="67">
        <f t="shared" si="6"/>
        <v>613164</v>
      </c>
      <c r="R62" s="67">
        <f t="shared" si="6"/>
        <v>2859705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6256664</v>
      </c>
      <c r="X62" s="67">
        <f t="shared" si="6"/>
        <v>6005196</v>
      </c>
      <c r="Y62" s="67">
        <f t="shared" si="6"/>
        <v>251468</v>
      </c>
      <c r="Z62" s="68">
        <f>+IF(X62&lt;&gt;0,+(Y62/X62)*100,0)</f>
        <v>4.1875069523126305</v>
      </c>
      <c r="AA62" s="65">
        <f>SUM(AA59:AA61)</f>
        <v>8006866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14624205</v>
      </c>
      <c r="D9" s="20">
        <v>0</v>
      </c>
      <c r="E9" s="21">
        <v>17633448</v>
      </c>
      <c r="F9" s="22">
        <v>17633448</v>
      </c>
      <c r="G9" s="22">
        <v>1148995</v>
      </c>
      <c r="H9" s="22">
        <v>-497605</v>
      </c>
      <c r="I9" s="22">
        <v>701866</v>
      </c>
      <c r="J9" s="22">
        <v>1353256</v>
      </c>
      <c r="K9" s="22">
        <v>-864998</v>
      </c>
      <c r="L9" s="22">
        <v>-703189</v>
      </c>
      <c r="M9" s="22">
        <v>780025</v>
      </c>
      <c r="N9" s="22">
        <v>-788162</v>
      </c>
      <c r="O9" s="22">
        <v>1167485</v>
      </c>
      <c r="P9" s="22">
        <v>1188719</v>
      </c>
      <c r="Q9" s="22">
        <v>1224557</v>
      </c>
      <c r="R9" s="22">
        <v>3580761</v>
      </c>
      <c r="S9" s="22">
        <v>0</v>
      </c>
      <c r="T9" s="22">
        <v>0</v>
      </c>
      <c r="U9" s="22">
        <v>0</v>
      </c>
      <c r="V9" s="22">
        <v>0</v>
      </c>
      <c r="W9" s="22">
        <v>4145855</v>
      </c>
      <c r="X9" s="22">
        <v>13225086</v>
      </c>
      <c r="Y9" s="22">
        <v>-9079231</v>
      </c>
      <c r="Z9" s="23">
        <v>-68.65158381578766</v>
      </c>
      <c r="AA9" s="20">
        <v>17633448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13548892</v>
      </c>
      <c r="D13" s="20">
        <v>0</v>
      </c>
      <c r="E13" s="21">
        <v>10698300</v>
      </c>
      <c r="F13" s="22">
        <v>10698300</v>
      </c>
      <c r="G13" s="22">
        <v>1185423</v>
      </c>
      <c r="H13" s="22">
        <v>1182711</v>
      </c>
      <c r="I13" s="22">
        <v>1185441</v>
      </c>
      <c r="J13" s="22">
        <v>3553575</v>
      </c>
      <c r="K13" s="22">
        <v>1177047</v>
      </c>
      <c r="L13" s="22">
        <v>1054058</v>
      </c>
      <c r="M13" s="22">
        <v>1053421</v>
      </c>
      <c r="N13" s="22">
        <v>3284526</v>
      </c>
      <c r="O13" s="22">
        <v>1060058</v>
      </c>
      <c r="P13" s="22">
        <v>1068868</v>
      </c>
      <c r="Q13" s="22">
        <v>1073484</v>
      </c>
      <c r="R13" s="22">
        <v>3202410</v>
      </c>
      <c r="S13" s="22">
        <v>0</v>
      </c>
      <c r="T13" s="22">
        <v>0</v>
      </c>
      <c r="U13" s="22">
        <v>0</v>
      </c>
      <c r="V13" s="22">
        <v>0</v>
      </c>
      <c r="W13" s="22">
        <v>10040511</v>
      </c>
      <c r="X13" s="22">
        <v>8023725</v>
      </c>
      <c r="Y13" s="22">
        <v>2016786</v>
      </c>
      <c r="Z13" s="23">
        <v>25.135283175831674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28173097</v>
      </c>
      <c r="D35" s="29">
        <f t="shared" ref="D35:Y35" si="0">SUM(D6:D34)</f>
        <v>0</v>
      </c>
      <c r="E35" s="30">
        <f t="shared" si="0"/>
        <v>28331748</v>
      </c>
      <c r="F35" s="31">
        <f t="shared" si="0"/>
        <v>28331748</v>
      </c>
      <c r="G35" s="31">
        <f t="shared" si="0"/>
        <v>2334418</v>
      </c>
      <c r="H35" s="31">
        <f t="shared" si="0"/>
        <v>685106</v>
      </c>
      <c r="I35" s="31">
        <f t="shared" si="0"/>
        <v>1887307</v>
      </c>
      <c r="J35" s="31">
        <f t="shared" si="0"/>
        <v>4906831</v>
      </c>
      <c r="K35" s="31">
        <f t="shared" si="0"/>
        <v>312049</v>
      </c>
      <c r="L35" s="31">
        <f t="shared" si="0"/>
        <v>350869</v>
      </c>
      <c r="M35" s="31">
        <f t="shared" si="0"/>
        <v>1833446</v>
      </c>
      <c r="N35" s="31">
        <f t="shared" si="0"/>
        <v>2496364</v>
      </c>
      <c r="O35" s="31">
        <f t="shared" si="0"/>
        <v>2227543</v>
      </c>
      <c r="P35" s="31">
        <f t="shared" si="0"/>
        <v>2257587</v>
      </c>
      <c r="Q35" s="31">
        <f t="shared" si="0"/>
        <v>2298041</v>
      </c>
      <c r="R35" s="31">
        <f t="shared" si="0"/>
        <v>6783171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14186366</v>
      </c>
      <c r="X35" s="31">
        <f t="shared" si="0"/>
        <v>21248811</v>
      </c>
      <c r="Y35" s="31">
        <f t="shared" si="0"/>
        <v>-7062445</v>
      </c>
      <c r="Z35" s="32">
        <f>+IF(X35&lt;&gt;0,+(Y35/X35)*100,0)</f>
        <v>-33.236894996148251</v>
      </c>
      <c r="AA35" s="29">
        <f>SUM(AA6:AA34)</f>
        <v>28331748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11428664</v>
      </c>
      <c r="D37" s="20">
        <v>0</v>
      </c>
      <c r="E37" s="21">
        <v>14208304</v>
      </c>
      <c r="F37" s="22">
        <v>15121330</v>
      </c>
      <c r="G37" s="22">
        <v>1053423</v>
      </c>
      <c r="H37" s="22">
        <v>949681</v>
      </c>
      <c r="I37" s="22">
        <v>983379</v>
      </c>
      <c r="J37" s="22">
        <v>2986483</v>
      </c>
      <c r="K37" s="22">
        <v>998030</v>
      </c>
      <c r="L37" s="22">
        <v>1077360</v>
      </c>
      <c r="M37" s="22">
        <v>937268</v>
      </c>
      <c r="N37" s="22">
        <v>3012658</v>
      </c>
      <c r="O37" s="22">
        <v>1167938</v>
      </c>
      <c r="P37" s="22">
        <v>1013512</v>
      </c>
      <c r="Q37" s="22">
        <v>1017290</v>
      </c>
      <c r="R37" s="22">
        <v>3198740</v>
      </c>
      <c r="S37" s="22">
        <v>0</v>
      </c>
      <c r="T37" s="22">
        <v>0</v>
      </c>
      <c r="U37" s="22">
        <v>0</v>
      </c>
      <c r="V37" s="22">
        <v>0</v>
      </c>
      <c r="W37" s="22">
        <v>9197881</v>
      </c>
      <c r="X37" s="22">
        <v>10884482</v>
      </c>
      <c r="Y37" s="22">
        <v>-1686601</v>
      </c>
      <c r="Z37" s="23">
        <v>-15.495464092824996</v>
      </c>
      <c r="AA37" s="20">
        <v>15121330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4104696</v>
      </c>
      <c r="D40" s="20">
        <v>0</v>
      </c>
      <c r="E40" s="21">
        <v>5500000</v>
      </c>
      <c r="F40" s="22">
        <v>5800000</v>
      </c>
      <c r="G40" s="22">
        <v>0</v>
      </c>
      <c r="H40" s="22">
        <v>419173</v>
      </c>
      <c r="I40" s="22">
        <v>769400</v>
      </c>
      <c r="J40" s="22">
        <v>1188573</v>
      </c>
      <c r="K40" s="22">
        <v>1092150</v>
      </c>
      <c r="L40" s="22">
        <v>0</v>
      </c>
      <c r="M40" s="22">
        <v>347200</v>
      </c>
      <c r="N40" s="22">
        <v>1439350</v>
      </c>
      <c r="O40" s="22">
        <v>420</v>
      </c>
      <c r="P40" s="22">
        <v>0</v>
      </c>
      <c r="Q40" s="22">
        <v>1916083</v>
      </c>
      <c r="R40" s="22">
        <v>1916503</v>
      </c>
      <c r="S40" s="22">
        <v>0</v>
      </c>
      <c r="T40" s="22">
        <v>0</v>
      </c>
      <c r="U40" s="22">
        <v>0</v>
      </c>
      <c r="V40" s="22">
        <v>0</v>
      </c>
      <c r="W40" s="22">
        <v>4544426</v>
      </c>
      <c r="X40" s="22">
        <v>4200006</v>
      </c>
      <c r="Y40" s="22">
        <v>344420</v>
      </c>
      <c r="Z40" s="23">
        <v>8.2004644755269407</v>
      </c>
      <c r="AA40" s="20">
        <v>5800000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3381294</v>
      </c>
      <c r="F41" s="22">
        <v>3381294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2535975</v>
      </c>
      <c r="Y41" s="22">
        <v>-2535975</v>
      </c>
      <c r="Z41" s="23">
        <v>-100</v>
      </c>
      <c r="AA41" s="20">
        <v>3381294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26294093</v>
      </c>
      <c r="D46" s="20">
        <v>0</v>
      </c>
      <c r="E46" s="21">
        <v>109065</v>
      </c>
      <c r="F46" s="22">
        <v>109065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81801</v>
      </c>
      <c r="Y46" s="22">
        <v>-81801</v>
      </c>
      <c r="Z46" s="23">
        <v>-100</v>
      </c>
      <c r="AA46" s="20">
        <v>109065</v>
      </c>
    </row>
    <row r="47" spans="1:27" x14ac:dyDescent="0.25">
      <c r="A47" s="19" t="s">
        <v>73</v>
      </c>
      <c r="B47" s="15" t="s">
        <v>32</v>
      </c>
      <c r="C47" s="20">
        <v>111766</v>
      </c>
      <c r="D47" s="20">
        <v>0</v>
      </c>
      <c r="E47" s="21">
        <v>115000</v>
      </c>
      <c r="F47" s="22">
        <v>106000</v>
      </c>
      <c r="G47" s="22">
        <v>0</v>
      </c>
      <c r="H47" s="22">
        <v>0</v>
      </c>
      <c r="I47" s="22">
        <v>3694</v>
      </c>
      <c r="J47" s="22">
        <v>3694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417369</v>
      </c>
      <c r="Q47" s="22">
        <v>24500</v>
      </c>
      <c r="R47" s="22">
        <v>441869</v>
      </c>
      <c r="S47" s="22">
        <v>0</v>
      </c>
      <c r="T47" s="22">
        <v>0</v>
      </c>
      <c r="U47" s="22">
        <v>0</v>
      </c>
      <c r="V47" s="22">
        <v>0</v>
      </c>
      <c r="W47" s="22">
        <v>445563</v>
      </c>
      <c r="X47" s="22">
        <v>83997</v>
      </c>
      <c r="Y47" s="22">
        <v>361566</v>
      </c>
      <c r="Z47" s="23">
        <v>430.45108753884068</v>
      </c>
      <c r="AA47" s="20">
        <v>106000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41939219</v>
      </c>
      <c r="D50" s="29">
        <f t="shared" ref="D50:Y50" si="1">SUM(D37:D49)</f>
        <v>0</v>
      </c>
      <c r="E50" s="30">
        <f t="shared" si="1"/>
        <v>23313663</v>
      </c>
      <c r="F50" s="31">
        <f t="shared" si="1"/>
        <v>24517689</v>
      </c>
      <c r="G50" s="31">
        <f t="shared" si="1"/>
        <v>1053423</v>
      </c>
      <c r="H50" s="31">
        <f t="shared" si="1"/>
        <v>1368854</v>
      </c>
      <c r="I50" s="31">
        <f t="shared" si="1"/>
        <v>1756473</v>
      </c>
      <c r="J50" s="31">
        <f t="shared" si="1"/>
        <v>4178750</v>
      </c>
      <c r="K50" s="31">
        <f t="shared" si="1"/>
        <v>2090180</v>
      </c>
      <c r="L50" s="31">
        <f t="shared" si="1"/>
        <v>1077360</v>
      </c>
      <c r="M50" s="31">
        <f t="shared" si="1"/>
        <v>1284468</v>
      </c>
      <c r="N50" s="31">
        <f t="shared" si="1"/>
        <v>4452008</v>
      </c>
      <c r="O50" s="31">
        <f t="shared" si="1"/>
        <v>1168358</v>
      </c>
      <c r="P50" s="31">
        <f t="shared" si="1"/>
        <v>1430881</v>
      </c>
      <c r="Q50" s="31">
        <f t="shared" si="1"/>
        <v>2957873</v>
      </c>
      <c r="R50" s="31">
        <f t="shared" si="1"/>
        <v>5557112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14187870</v>
      </c>
      <c r="X50" s="31">
        <f t="shared" si="1"/>
        <v>17786261</v>
      </c>
      <c r="Y50" s="31">
        <f t="shared" si="1"/>
        <v>-3598391</v>
      </c>
      <c r="Z50" s="32">
        <f>+IF(X50&lt;&gt;0,+(Y50/X50)*100,0)</f>
        <v>-20.231295380181365</v>
      </c>
      <c r="AA50" s="29">
        <f>SUM(AA37:AA49)</f>
        <v>24517689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-13766122</v>
      </c>
      <c r="D51" s="39">
        <f t="shared" si="2"/>
        <v>0</v>
      </c>
      <c r="E51" s="40">
        <f t="shared" si="2"/>
        <v>5018085</v>
      </c>
      <c r="F51" s="41">
        <f t="shared" si="2"/>
        <v>3814059</v>
      </c>
      <c r="G51" s="41">
        <f t="shared" si="2"/>
        <v>1280995</v>
      </c>
      <c r="H51" s="41">
        <f t="shared" si="2"/>
        <v>-683748</v>
      </c>
      <c r="I51" s="41">
        <f t="shared" si="2"/>
        <v>130834</v>
      </c>
      <c r="J51" s="41">
        <f t="shared" si="2"/>
        <v>728081</v>
      </c>
      <c r="K51" s="41">
        <f t="shared" si="2"/>
        <v>-1778131</v>
      </c>
      <c r="L51" s="41">
        <f t="shared" si="2"/>
        <v>-726491</v>
      </c>
      <c r="M51" s="41">
        <f t="shared" si="2"/>
        <v>548978</v>
      </c>
      <c r="N51" s="41">
        <f t="shared" si="2"/>
        <v>-1955644</v>
      </c>
      <c r="O51" s="41">
        <f t="shared" si="2"/>
        <v>1059185</v>
      </c>
      <c r="P51" s="41">
        <f t="shared" si="2"/>
        <v>826706</v>
      </c>
      <c r="Q51" s="41">
        <f t="shared" si="2"/>
        <v>-659832</v>
      </c>
      <c r="R51" s="41">
        <f t="shared" si="2"/>
        <v>1226059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-1504</v>
      </c>
      <c r="X51" s="41">
        <f t="shared" si="2"/>
        <v>3462550</v>
      </c>
      <c r="Y51" s="41">
        <f t="shared" si="2"/>
        <v>-3464054</v>
      </c>
      <c r="Z51" s="42">
        <f>+IF(X51&lt;&gt;0,+(Y51/X51)*100,0)</f>
        <v>-100.0434361958672</v>
      </c>
      <c r="AA51" s="39">
        <f>+AA35-AA50</f>
        <v>3814059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-13766122</v>
      </c>
      <c r="D54" s="48">
        <f t="shared" si="3"/>
        <v>0</v>
      </c>
      <c r="E54" s="49">
        <f t="shared" si="3"/>
        <v>5018085</v>
      </c>
      <c r="F54" s="50">
        <f t="shared" si="3"/>
        <v>3814059</v>
      </c>
      <c r="G54" s="50">
        <f t="shared" si="3"/>
        <v>1280995</v>
      </c>
      <c r="H54" s="50">
        <f t="shared" si="3"/>
        <v>-683748</v>
      </c>
      <c r="I54" s="50">
        <f t="shared" si="3"/>
        <v>130834</v>
      </c>
      <c r="J54" s="50">
        <f t="shared" si="3"/>
        <v>728081</v>
      </c>
      <c r="K54" s="50">
        <f t="shared" si="3"/>
        <v>-1778131</v>
      </c>
      <c r="L54" s="50">
        <f t="shared" si="3"/>
        <v>-726491</v>
      </c>
      <c r="M54" s="50">
        <f t="shared" si="3"/>
        <v>548978</v>
      </c>
      <c r="N54" s="50">
        <f t="shared" si="3"/>
        <v>-1955644</v>
      </c>
      <c r="O54" s="50">
        <f t="shared" si="3"/>
        <v>1059185</v>
      </c>
      <c r="P54" s="50">
        <f t="shared" si="3"/>
        <v>826706</v>
      </c>
      <c r="Q54" s="50">
        <f t="shared" si="3"/>
        <v>-659832</v>
      </c>
      <c r="R54" s="50">
        <f t="shared" si="3"/>
        <v>1226059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-1504</v>
      </c>
      <c r="X54" s="50">
        <f t="shared" si="3"/>
        <v>3462550</v>
      </c>
      <c r="Y54" s="50">
        <f t="shared" si="3"/>
        <v>-3464054</v>
      </c>
      <c r="Z54" s="51">
        <f>+IF(X54&lt;&gt;0,+(Y54/X54)*100,0)</f>
        <v>-100.0434361958672</v>
      </c>
      <c r="AA54" s="48">
        <f>SUM(AA51:AA53)</f>
        <v>3814059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-13766122</v>
      </c>
      <c r="D56" s="54">
        <f>+D54-D55</f>
        <v>0</v>
      </c>
      <c r="E56" s="55">
        <f t="shared" si="4"/>
        <v>5018085</v>
      </c>
      <c r="F56" s="56">
        <f t="shared" si="4"/>
        <v>3814059</v>
      </c>
      <c r="G56" s="56">
        <f t="shared" si="4"/>
        <v>1280995</v>
      </c>
      <c r="H56" s="56">
        <f t="shared" si="4"/>
        <v>-683748</v>
      </c>
      <c r="I56" s="56">
        <f t="shared" si="4"/>
        <v>130834</v>
      </c>
      <c r="J56" s="56">
        <f t="shared" si="4"/>
        <v>728081</v>
      </c>
      <c r="K56" s="56">
        <f t="shared" si="4"/>
        <v>-1778131</v>
      </c>
      <c r="L56" s="56">
        <f t="shared" si="4"/>
        <v>-726491</v>
      </c>
      <c r="M56" s="56">
        <f t="shared" si="4"/>
        <v>548978</v>
      </c>
      <c r="N56" s="56">
        <f t="shared" si="4"/>
        <v>-1955644</v>
      </c>
      <c r="O56" s="56">
        <f t="shared" si="4"/>
        <v>1059185</v>
      </c>
      <c r="P56" s="56">
        <f t="shared" si="4"/>
        <v>826706</v>
      </c>
      <c r="Q56" s="56">
        <f t="shared" si="4"/>
        <v>-659832</v>
      </c>
      <c r="R56" s="56">
        <f t="shared" si="4"/>
        <v>1226059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-1504</v>
      </c>
      <c r="X56" s="56">
        <f t="shared" si="4"/>
        <v>3462550</v>
      </c>
      <c r="Y56" s="56">
        <f t="shared" si="4"/>
        <v>-3464054</v>
      </c>
      <c r="Z56" s="57">
        <f>+IF(X56&lt;&gt;0,+(Y56/X56)*100,0)</f>
        <v>-100.0434361958672</v>
      </c>
      <c r="AA56" s="54">
        <f>+AA54-AA55</f>
        <v>3814059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-13766122</v>
      </c>
      <c r="D59" s="48">
        <f>SUM(D56:D58)</f>
        <v>0</v>
      </c>
      <c r="E59" s="49">
        <f t="shared" si="5"/>
        <v>5018085</v>
      </c>
      <c r="F59" s="50">
        <f t="shared" si="5"/>
        <v>3814059</v>
      </c>
      <c r="G59" s="50">
        <f t="shared" si="5"/>
        <v>1280995</v>
      </c>
      <c r="H59" s="50">
        <f t="shared" si="5"/>
        <v>-683748</v>
      </c>
      <c r="I59" s="50">
        <f t="shared" si="5"/>
        <v>130834</v>
      </c>
      <c r="J59" s="50">
        <f t="shared" si="5"/>
        <v>728081</v>
      </c>
      <c r="K59" s="50">
        <f t="shared" si="5"/>
        <v>-1778131</v>
      </c>
      <c r="L59" s="50">
        <f t="shared" si="5"/>
        <v>-726491</v>
      </c>
      <c r="M59" s="50">
        <f t="shared" si="5"/>
        <v>548978</v>
      </c>
      <c r="N59" s="50">
        <f t="shared" si="5"/>
        <v>-1955644</v>
      </c>
      <c r="O59" s="50">
        <f t="shared" si="5"/>
        <v>1059185</v>
      </c>
      <c r="P59" s="50">
        <f t="shared" si="5"/>
        <v>826706</v>
      </c>
      <c r="Q59" s="50">
        <f t="shared" si="5"/>
        <v>-659832</v>
      </c>
      <c r="R59" s="50">
        <f t="shared" si="5"/>
        <v>1226059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-1504</v>
      </c>
      <c r="X59" s="50">
        <f t="shared" si="5"/>
        <v>3462550</v>
      </c>
      <c r="Y59" s="50">
        <f t="shared" si="5"/>
        <v>-3464054</v>
      </c>
      <c r="Z59" s="51">
        <f>+IF(X59&lt;&gt;0,+(Y59/X59)*100,0)</f>
        <v>-100.0434361958672</v>
      </c>
      <c r="AA59" s="48">
        <f>SUM(AA56:AA58)</f>
        <v>3814059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-13766122</v>
      </c>
      <c r="D62" s="65">
        <f>SUM(D59:D61)</f>
        <v>0</v>
      </c>
      <c r="E62" s="66">
        <f t="shared" si="6"/>
        <v>5018085</v>
      </c>
      <c r="F62" s="67">
        <f t="shared" si="6"/>
        <v>3814059</v>
      </c>
      <c r="G62" s="67">
        <f t="shared" si="6"/>
        <v>1280995</v>
      </c>
      <c r="H62" s="67">
        <f t="shared" si="6"/>
        <v>-683748</v>
      </c>
      <c r="I62" s="67">
        <f t="shared" si="6"/>
        <v>130834</v>
      </c>
      <c r="J62" s="67">
        <f t="shared" si="6"/>
        <v>728081</v>
      </c>
      <c r="K62" s="67">
        <f t="shared" si="6"/>
        <v>-1778131</v>
      </c>
      <c r="L62" s="67">
        <f t="shared" si="6"/>
        <v>-726491</v>
      </c>
      <c r="M62" s="67">
        <f t="shared" si="6"/>
        <v>548978</v>
      </c>
      <c r="N62" s="67">
        <f t="shared" si="6"/>
        <v>-1955644</v>
      </c>
      <c r="O62" s="67">
        <f t="shared" si="6"/>
        <v>1059185</v>
      </c>
      <c r="P62" s="67">
        <f t="shared" si="6"/>
        <v>826706</v>
      </c>
      <c r="Q62" s="67">
        <f t="shared" si="6"/>
        <v>-659832</v>
      </c>
      <c r="R62" s="67">
        <f t="shared" si="6"/>
        <v>1226059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-1504</v>
      </c>
      <c r="X62" s="67">
        <f t="shared" si="6"/>
        <v>3462550</v>
      </c>
      <c r="Y62" s="67">
        <f t="shared" si="6"/>
        <v>-3464054</v>
      </c>
      <c r="Z62" s="68">
        <f>+IF(X62&lt;&gt;0,+(Y62/X62)*100,0)</f>
        <v>-100.0434361958672</v>
      </c>
      <c r="AA62" s="65">
        <f>SUM(AA59:AA61)</f>
        <v>3814059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37701</v>
      </c>
      <c r="D8" s="20">
        <v>0</v>
      </c>
      <c r="E8" s="21">
        <v>106300</v>
      </c>
      <c r="F8" s="22">
        <v>106300</v>
      </c>
      <c r="G8" s="22">
        <v>249</v>
      </c>
      <c r="H8" s="22">
        <v>2973</v>
      </c>
      <c r="I8" s="22">
        <v>925</v>
      </c>
      <c r="J8" s="22">
        <v>4147</v>
      </c>
      <c r="K8" s="22">
        <v>2412</v>
      </c>
      <c r="L8" s="22">
        <v>2891</v>
      </c>
      <c r="M8" s="22">
        <v>397</v>
      </c>
      <c r="N8" s="22">
        <v>5700</v>
      </c>
      <c r="O8" s="22">
        <v>925</v>
      </c>
      <c r="P8" s="22">
        <v>99</v>
      </c>
      <c r="Q8" s="22">
        <v>132</v>
      </c>
      <c r="R8" s="22">
        <v>1156</v>
      </c>
      <c r="S8" s="22">
        <v>0</v>
      </c>
      <c r="T8" s="22">
        <v>0</v>
      </c>
      <c r="U8" s="22">
        <v>0</v>
      </c>
      <c r="V8" s="22">
        <v>0</v>
      </c>
      <c r="W8" s="22">
        <v>11003</v>
      </c>
      <c r="X8" s="22">
        <v>79722</v>
      </c>
      <c r="Y8" s="22">
        <v>-68719</v>
      </c>
      <c r="Z8" s="23">
        <v>-86.198289054464254</v>
      </c>
      <c r="AA8" s="20">
        <v>106300</v>
      </c>
    </row>
    <row r="9" spans="1:27" x14ac:dyDescent="0.25">
      <c r="A9" s="19" t="s">
        <v>37</v>
      </c>
      <c r="B9" s="15" t="s">
        <v>32</v>
      </c>
      <c r="C9" s="20">
        <v>319942280</v>
      </c>
      <c r="D9" s="20">
        <v>0</v>
      </c>
      <c r="E9" s="21">
        <v>350114125</v>
      </c>
      <c r="F9" s="22">
        <v>353124675</v>
      </c>
      <c r="G9" s="22">
        <v>26904167</v>
      </c>
      <c r="H9" s="22">
        <v>26991116</v>
      </c>
      <c r="I9" s="22">
        <v>27451886</v>
      </c>
      <c r="J9" s="22">
        <v>81347169</v>
      </c>
      <c r="K9" s="22">
        <v>26665897</v>
      </c>
      <c r="L9" s="22">
        <v>26453444</v>
      </c>
      <c r="M9" s="22">
        <v>26665845</v>
      </c>
      <c r="N9" s="22">
        <v>79785186</v>
      </c>
      <c r="O9" s="22">
        <v>26980011</v>
      </c>
      <c r="P9" s="22">
        <v>21882232</v>
      </c>
      <c r="Q9" s="22">
        <v>26582362</v>
      </c>
      <c r="R9" s="22">
        <v>75444605</v>
      </c>
      <c r="S9" s="22">
        <v>0</v>
      </c>
      <c r="T9" s="22">
        <v>0</v>
      </c>
      <c r="U9" s="22">
        <v>0</v>
      </c>
      <c r="V9" s="22">
        <v>0</v>
      </c>
      <c r="W9" s="22">
        <v>236576960</v>
      </c>
      <c r="X9" s="22">
        <v>260195161</v>
      </c>
      <c r="Y9" s="22">
        <v>-23618201</v>
      </c>
      <c r="Z9" s="23">
        <v>-9.0771100082064944</v>
      </c>
      <c r="AA9" s="20">
        <v>353124675</v>
      </c>
    </row>
    <row r="10" spans="1:27" x14ac:dyDescent="0.25">
      <c r="A10" s="19" t="s">
        <v>38</v>
      </c>
      <c r="B10" s="15" t="s">
        <v>32</v>
      </c>
      <c r="C10" s="20">
        <v>227386</v>
      </c>
      <c r="D10" s="20">
        <v>0</v>
      </c>
      <c r="E10" s="21">
        <v>366188</v>
      </c>
      <c r="F10" s="22">
        <v>366188</v>
      </c>
      <c r="G10" s="22">
        <v>0</v>
      </c>
      <c r="H10" s="22">
        <v>0</v>
      </c>
      <c r="I10" s="22">
        <v>125</v>
      </c>
      <c r="J10" s="22">
        <v>125</v>
      </c>
      <c r="K10" s="22">
        <v>503</v>
      </c>
      <c r="L10" s="22">
        <v>251</v>
      </c>
      <c r="M10" s="22">
        <v>503</v>
      </c>
      <c r="N10" s="22">
        <v>1257</v>
      </c>
      <c r="O10" s="22">
        <v>0</v>
      </c>
      <c r="P10" s="22">
        <v>503</v>
      </c>
      <c r="Q10" s="22">
        <v>565</v>
      </c>
      <c r="R10" s="22">
        <v>1068</v>
      </c>
      <c r="S10" s="22">
        <v>0</v>
      </c>
      <c r="T10" s="22">
        <v>0</v>
      </c>
      <c r="U10" s="22">
        <v>0</v>
      </c>
      <c r="V10" s="22">
        <v>0</v>
      </c>
      <c r="W10" s="22">
        <v>2450</v>
      </c>
      <c r="X10" s="22">
        <v>274626</v>
      </c>
      <c r="Y10" s="22">
        <v>-272176</v>
      </c>
      <c r="Z10" s="23">
        <v>-99.107877622657725</v>
      </c>
      <c r="AA10" s="20">
        <v>366188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82266199</v>
      </c>
      <c r="D13" s="20">
        <v>0</v>
      </c>
      <c r="E13" s="21">
        <v>74342020</v>
      </c>
      <c r="F13" s="22">
        <v>86896939</v>
      </c>
      <c r="G13" s="22">
        <v>5945379</v>
      </c>
      <c r="H13" s="22">
        <v>7282422</v>
      </c>
      <c r="I13" s="22">
        <v>7788499</v>
      </c>
      <c r="J13" s="22">
        <v>21016300</v>
      </c>
      <c r="K13" s="22">
        <v>7411805</v>
      </c>
      <c r="L13" s="22">
        <v>7795669</v>
      </c>
      <c r="M13" s="22">
        <v>6168174</v>
      </c>
      <c r="N13" s="22">
        <v>21375648</v>
      </c>
      <c r="O13" s="22">
        <v>6281166</v>
      </c>
      <c r="P13" s="22">
        <v>5105782</v>
      </c>
      <c r="Q13" s="22">
        <v>7783034</v>
      </c>
      <c r="R13" s="22">
        <v>19169982</v>
      </c>
      <c r="S13" s="22">
        <v>0</v>
      </c>
      <c r="T13" s="22">
        <v>0</v>
      </c>
      <c r="U13" s="22">
        <v>0</v>
      </c>
      <c r="V13" s="22">
        <v>0</v>
      </c>
      <c r="W13" s="22">
        <v>61561930</v>
      </c>
      <c r="X13" s="22">
        <v>63139905</v>
      </c>
      <c r="Y13" s="22">
        <v>-1577975</v>
      </c>
      <c r="Z13" s="23">
        <v>-2.4991722746494469</v>
      </c>
      <c r="AA13" s="20">
        <v>86896939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25012</v>
      </c>
      <c r="D16" s="20">
        <v>0</v>
      </c>
      <c r="E16" s="21">
        <v>22627</v>
      </c>
      <c r="F16" s="22">
        <v>22627</v>
      </c>
      <c r="G16" s="22">
        <v>0</v>
      </c>
      <c r="H16" s="22">
        <v>1288</v>
      </c>
      <c r="I16" s="22">
        <v>0</v>
      </c>
      <c r="J16" s="22">
        <v>1288</v>
      </c>
      <c r="K16" s="22">
        <v>2576</v>
      </c>
      <c r="L16" s="22">
        <v>544059</v>
      </c>
      <c r="M16" s="22">
        <v>3237</v>
      </c>
      <c r="N16" s="22">
        <v>549872</v>
      </c>
      <c r="O16" s="22">
        <v>0</v>
      </c>
      <c r="P16" s="22">
        <v>0</v>
      </c>
      <c r="Q16" s="22">
        <v>1304</v>
      </c>
      <c r="R16" s="22">
        <v>1304</v>
      </c>
      <c r="S16" s="22">
        <v>0</v>
      </c>
      <c r="T16" s="22">
        <v>0</v>
      </c>
      <c r="U16" s="22">
        <v>0</v>
      </c>
      <c r="V16" s="22">
        <v>0</v>
      </c>
      <c r="W16" s="22">
        <v>552464</v>
      </c>
      <c r="X16" s="22">
        <v>16965</v>
      </c>
      <c r="Y16" s="22">
        <v>535499</v>
      </c>
      <c r="Z16" s="23">
        <v>3156.4927792514</v>
      </c>
      <c r="AA16" s="20">
        <v>22627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1935484</v>
      </c>
      <c r="F22" s="22">
        <v>1935484</v>
      </c>
      <c r="G22" s="22">
        <v>4977</v>
      </c>
      <c r="H22" s="22">
        <v>0</v>
      </c>
      <c r="I22" s="22">
        <v>0</v>
      </c>
      <c r="J22" s="22">
        <v>4977</v>
      </c>
      <c r="K22" s="22">
        <v>3318</v>
      </c>
      <c r="L22" s="22">
        <v>0</v>
      </c>
      <c r="M22" s="22">
        <v>1659</v>
      </c>
      <c r="N22" s="22">
        <v>4977</v>
      </c>
      <c r="O22" s="22">
        <v>1659</v>
      </c>
      <c r="P22" s="22">
        <v>0</v>
      </c>
      <c r="Q22" s="22">
        <v>1675</v>
      </c>
      <c r="R22" s="22">
        <v>3334</v>
      </c>
      <c r="S22" s="22">
        <v>0</v>
      </c>
      <c r="T22" s="22">
        <v>0</v>
      </c>
      <c r="U22" s="22">
        <v>0</v>
      </c>
      <c r="V22" s="22">
        <v>0</v>
      </c>
      <c r="W22" s="22">
        <v>13288</v>
      </c>
      <c r="X22" s="22">
        <v>1451614</v>
      </c>
      <c r="Y22" s="22">
        <v>-1438326</v>
      </c>
      <c r="Z22" s="18">
        <v>-99.084605136076121</v>
      </c>
      <c r="AA22" s="20">
        <v>1935484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75727964</v>
      </c>
      <c r="D28" s="20">
        <v>0</v>
      </c>
      <c r="E28" s="21">
        <v>103211090</v>
      </c>
      <c r="F28" s="22">
        <v>105315073</v>
      </c>
      <c r="G28" s="22">
        <v>23144354</v>
      </c>
      <c r="H28" s="22">
        <v>0</v>
      </c>
      <c r="I28" s="22">
        <v>0</v>
      </c>
      <c r="J28" s="22">
        <v>23144354</v>
      </c>
      <c r="K28" s="22">
        <v>0</v>
      </c>
      <c r="L28" s="22">
        <v>-93282</v>
      </c>
      <c r="M28" s="22">
        <v>15774836</v>
      </c>
      <c r="N28" s="22">
        <v>15681554</v>
      </c>
      <c r="O28" s="22">
        <v>3102930</v>
      </c>
      <c r="P28" s="22">
        <v>13308061</v>
      </c>
      <c r="Q28" s="22">
        <v>13354095</v>
      </c>
      <c r="R28" s="22">
        <v>29765086</v>
      </c>
      <c r="S28" s="22">
        <v>0</v>
      </c>
      <c r="T28" s="22">
        <v>0</v>
      </c>
      <c r="U28" s="22">
        <v>0</v>
      </c>
      <c r="V28" s="22">
        <v>0</v>
      </c>
      <c r="W28" s="22">
        <v>68590994</v>
      </c>
      <c r="X28" s="22">
        <v>78986289</v>
      </c>
      <c r="Y28" s="22">
        <v>-10395295</v>
      </c>
      <c r="Z28" s="23">
        <v>-13.160885429115426</v>
      </c>
      <c r="AA28" s="20">
        <v>105315073</v>
      </c>
    </row>
    <row r="29" spans="1:27" x14ac:dyDescent="0.25">
      <c r="A29" s="19" t="s">
        <v>56</v>
      </c>
      <c r="B29" s="15" t="s">
        <v>32</v>
      </c>
      <c r="C29" s="20">
        <v>1018253</v>
      </c>
      <c r="D29" s="20">
        <v>0</v>
      </c>
      <c r="E29" s="21">
        <v>800000</v>
      </c>
      <c r="F29" s="22">
        <v>1046000</v>
      </c>
      <c r="G29" s="22">
        <v>88301</v>
      </c>
      <c r="H29" s="22">
        <v>88002</v>
      </c>
      <c r="I29" s="22">
        <v>88227</v>
      </c>
      <c r="J29" s="22">
        <v>264530</v>
      </c>
      <c r="K29" s="22">
        <v>88869</v>
      </c>
      <c r="L29" s="22">
        <v>90555</v>
      </c>
      <c r="M29" s="22">
        <v>78806</v>
      </c>
      <c r="N29" s="22">
        <v>258230</v>
      </c>
      <c r="O29" s="22">
        <v>80021</v>
      </c>
      <c r="P29" s="22">
        <v>81241</v>
      </c>
      <c r="Q29" s="22">
        <v>81081</v>
      </c>
      <c r="R29" s="22">
        <v>242343</v>
      </c>
      <c r="S29" s="22">
        <v>0</v>
      </c>
      <c r="T29" s="22">
        <v>0</v>
      </c>
      <c r="U29" s="22">
        <v>0</v>
      </c>
      <c r="V29" s="22">
        <v>0</v>
      </c>
      <c r="W29" s="22">
        <v>765103</v>
      </c>
      <c r="X29" s="22">
        <v>698403</v>
      </c>
      <c r="Y29" s="22">
        <v>66700</v>
      </c>
      <c r="Z29" s="23">
        <v>9.5503598924975979</v>
      </c>
      <c r="AA29" s="20">
        <v>1046000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2106674</v>
      </c>
      <c r="D31" s="20">
        <v>0</v>
      </c>
      <c r="E31" s="21">
        <v>2887614</v>
      </c>
      <c r="F31" s="22">
        <v>3136000</v>
      </c>
      <c r="G31" s="22">
        <v>218047</v>
      </c>
      <c r="H31" s="22">
        <v>227144</v>
      </c>
      <c r="I31" s="22">
        <v>223895</v>
      </c>
      <c r="J31" s="22">
        <v>669086</v>
      </c>
      <c r="K31" s="22">
        <v>225684</v>
      </c>
      <c r="L31" s="22">
        <v>225684</v>
      </c>
      <c r="M31" s="22">
        <v>257041</v>
      </c>
      <c r="N31" s="22">
        <v>708409</v>
      </c>
      <c r="O31" s="22">
        <v>228566</v>
      </c>
      <c r="P31" s="22">
        <v>228566</v>
      </c>
      <c r="Q31" s="22">
        <v>223362</v>
      </c>
      <c r="R31" s="22">
        <v>680494</v>
      </c>
      <c r="S31" s="22">
        <v>0</v>
      </c>
      <c r="T31" s="22">
        <v>0</v>
      </c>
      <c r="U31" s="22">
        <v>0</v>
      </c>
      <c r="V31" s="22">
        <v>0</v>
      </c>
      <c r="W31" s="22">
        <v>2057989</v>
      </c>
      <c r="X31" s="22">
        <v>2087753</v>
      </c>
      <c r="Y31" s="22">
        <v>-29764</v>
      </c>
      <c r="Z31" s="23">
        <v>-1.4256475742101675</v>
      </c>
      <c r="AA31" s="20">
        <v>3136000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212000</v>
      </c>
      <c r="F32" s="22">
        <v>212000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158999</v>
      </c>
      <c r="Y32" s="22">
        <v>-158999</v>
      </c>
      <c r="Z32" s="23">
        <v>-100</v>
      </c>
      <c r="AA32" s="20">
        <v>212000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481351469</v>
      </c>
      <c r="D35" s="29">
        <f t="shared" ref="D35:Y35" si="0">SUM(D6:D34)</f>
        <v>0</v>
      </c>
      <c r="E35" s="30">
        <f t="shared" si="0"/>
        <v>533997448</v>
      </c>
      <c r="F35" s="31">
        <f t="shared" si="0"/>
        <v>552161286</v>
      </c>
      <c r="G35" s="31">
        <f t="shared" si="0"/>
        <v>56305474</v>
      </c>
      <c r="H35" s="31">
        <f t="shared" si="0"/>
        <v>34592945</v>
      </c>
      <c r="I35" s="31">
        <f t="shared" si="0"/>
        <v>35553557</v>
      </c>
      <c r="J35" s="31">
        <f t="shared" si="0"/>
        <v>126451976</v>
      </c>
      <c r="K35" s="31">
        <f t="shared" si="0"/>
        <v>34401064</v>
      </c>
      <c r="L35" s="31">
        <f t="shared" si="0"/>
        <v>35019271</v>
      </c>
      <c r="M35" s="31">
        <f t="shared" si="0"/>
        <v>48950498</v>
      </c>
      <c r="N35" s="31">
        <f t="shared" si="0"/>
        <v>118370833</v>
      </c>
      <c r="O35" s="31">
        <f t="shared" si="0"/>
        <v>36675278</v>
      </c>
      <c r="P35" s="31">
        <f t="shared" si="0"/>
        <v>40606484</v>
      </c>
      <c r="Q35" s="31">
        <f t="shared" si="0"/>
        <v>48027610</v>
      </c>
      <c r="R35" s="31">
        <f t="shared" si="0"/>
        <v>125309372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370132181</v>
      </c>
      <c r="X35" s="31">
        <f t="shared" si="0"/>
        <v>407089437</v>
      </c>
      <c r="Y35" s="31">
        <f t="shared" si="0"/>
        <v>-36957256</v>
      </c>
      <c r="Z35" s="32">
        <f>+IF(X35&lt;&gt;0,+(Y35/X35)*100,0)</f>
        <v>-9.0784119264681387</v>
      </c>
      <c r="AA35" s="29">
        <f>SUM(AA6:AA34)</f>
        <v>552161286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213003834</v>
      </c>
      <c r="D37" s="20">
        <v>0</v>
      </c>
      <c r="E37" s="21">
        <v>209984739</v>
      </c>
      <c r="F37" s="22">
        <v>229003186</v>
      </c>
      <c r="G37" s="22">
        <v>14072812</v>
      </c>
      <c r="H37" s="22">
        <v>14851405</v>
      </c>
      <c r="I37" s="22">
        <v>15483229</v>
      </c>
      <c r="J37" s="22">
        <v>44407446</v>
      </c>
      <c r="K37" s="22">
        <v>15190659</v>
      </c>
      <c r="L37" s="22">
        <v>15638217</v>
      </c>
      <c r="M37" s="22">
        <v>17092460</v>
      </c>
      <c r="N37" s="22">
        <v>47921336</v>
      </c>
      <c r="O37" s="22">
        <v>16108820</v>
      </c>
      <c r="P37" s="22">
        <v>10316410</v>
      </c>
      <c r="Q37" s="22">
        <v>22438021</v>
      </c>
      <c r="R37" s="22">
        <v>48863251</v>
      </c>
      <c r="S37" s="22">
        <v>0</v>
      </c>
      <c r="T37" s="22">
        <v>0</v>
      </c>
      <c r="U37" s="22">
        <v>0</v>
      </c>
      <c r="V37" s="22">
        <v>0</v>
      </c>
      <c r="W37" s="22">
        <v>141192033</v>
      </c>
      <c r="X37" s="22">
        <v>169570965</v>
      </c>
      <c r="Y37" s="22">
        <v>-28378932</v>
      </c>
      <c r="Z37" s="23">
        <v>-16.735725954027565</v>
      </c>
      <c r="AA37" s="20">
        <v>229003186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24568193</v>
      </c>
      <c r="D40" s="20">
        <v>0</v>
      </c>
      <c r="E40" s="21">
        <v>36996514</v>
      </c>
      <c r="F40" s="22">
        <v>35720460</v>
      </c>
      <c r="G40" s="22">
        <v>788239</v>
      </c>
      <c r="H40" s="22">
        <v>1635839</v>
      </c>
      <c r="I40" s="22">
        <v>1737004</v>
      </c>
      <c r="J40" s="22">
        <v>4161082</v>
      </c>
      <c r="K40" s="22">
        <v>3286536</v>
      </c>
      <c r="L40" s="22">
        <v>1020083</v>
      </c>
      <c r="M40" s="22">
        <v>1530058</v>
      </c>
      <c r="N40" s="22">
        <v>5836677</v>
      </c>
      <c r="O40" s="22">
        <v>1485316</v>
      </c>
      <c r="P40" s="22">
        <v>2484274</v>
      </c>
      <c r="Q40" s="22">
        <v>3144418</v>
      </c>
      <c r="R40" s="22">
        <v>7114008</v>
      </c>
      <c r="S40" s="22">
        <v>0</v>
      </c>
      <c r="T40" s="22">
        <v>0</v>
      </c>
      <c r="U40" s="22">
        <v>0</v>
      </c>
      <c r="V40" s="22">
        <v>0</v>
      </c>
      <c r="W40" s="22">
        <v>17111767</v>
      </c>
      <c r="X40" s="22">
        <v>27000649</v>
      </c>
      <c r="Y40" s="22">
        <v>-9888882</v>
      </c>
      <c r="Z40" s="23">
        <v>-36.624608541816897</v>
      </c>
      <c r="AA40" s="20">
        <v>35720460</v>
      </c>
    </row>
    <row r="41" spans="1:27" x14ac:dyDescent="0.25">
      <c r="A41" s="19" t="s">
        <v>67</v>
      </c>
      <c r="B41" s="15" t="s">
        <v>32</v>
      </c>
      <c r="C41" s="20">
        <v>83610089</v>
      </c>
      <c r="D41" s="20">
        <v>0</v>
      </c>
      <c r="E41" s="21">
        <v>66620605</v>
      </c>
      <c r="F41" s="22">
        <v>66208999</v>
      </c>
      <c r="G41" s="22">
        <v>372010</v>
      </c>
      <c r="H41" s="22">
        <v>5872010</v>
      </c>
      <c r="I41" s="22">
        <v>382443</v>
      </c>
      <c r="J41" s="22">
        <v>6626463</v>
      </c>
      <c r="K41" s="22">
        <v>405944</v>
      </c>
      <c r="L41" s="22">
        <v>6172352</v>
      </c>
      <c r="M41" s="22">
        <v>374105</v>
      </c>
      <c r="N41" s="22">
        <v>6952401</v>
      </c>
      <c r="O41" s="22">
        <v>372010</v>
      </c>
      <c r="P41" s="22">
        <v>-664798</v>
      </c>
      <c r="Q41" s="22">
        <v>9373796</v>
      </c>
      <c r="R41" s="22">
        <v>9081008</v>
      </c>
      <c r="S41" s="22">
        <v>0</v>
      </c>
      <c r="T41" s="22">
        <v>0</v>
      </c>
      <c r="U41" s="22">
        <v>0</v>
      </c>
      <c r="V41" s="22">
        <v>0</v>
      </c>
      <c r="W41" s="22">
        <v>22659872</v>
      </c>
      <c r="X41" s="22">
        <v>48340512</v>
      </c>
      <c r="Y41" s="22">
        <v>-25680640</v>
      </c>
      <c r="Z41" s="23">
        <v>-53.124468354824202</v>
      </c>
      <c r="AA41" s="20">
        <v>66208999</v>
      </c>
    </row>
    <row r="42" spans="1:27" x14ac:dyDescent="0.25">
      <c r="A42" s="19" t="s">
        <v>68</v>
      </c>
      <c r="B42" s="15" t="s">
        <v>32</v>
      </c>
      <c r="C42" s="20">
        <v>32204002</v>
      </c>
      <c r="D42" s="20">
        <v>0</v>
      </c>
      <c r="E42" s="21">
        <v>47549495</v>
      </c>
      <c r="F42" s="22">
        <v>24809230</v>
      </c>
      <c r="G42" s="22">
        <v>61555</v>
      </c>
      <c r="H42" s="22">
        <v>61555</v>
      </c>
      <c r="I42" s="22">
        <v>428392</v>
      </c>
      <c r="J42" s="22">
        <v>551502</v>
      </c>
      <c r="K42" s="22">
        <v>185519</v>
      </c>
      <c r="L42" s="22">
        <v>28850</v>
      </c>
      <c r="M42" s="22">
        <v>28850</v>
      </c>
      <c r="N42" s="22">
        <v>243219</v>
      </c>
      <c r="O42" s="22">
        <v>28850</v>
      </c>
      <c r="P42" s="22">
        <v>6786</v>
      </c>
      <c r="Q42" s="22">
        <v>1494691</v>
      </c>
      <c r="R42" s="22">
        <v>1530327</v>
      </c>
      <c r="S42" s="22">
        <v>0</v>
      </c>
      <c r="T42" s="22">
        <v>0</v>
      </c>
      <c r="U42" s="22">
        <v>0</v>
      </c>
      <c r="V42" s="22">
        <v>0</v>
      </c>
      <c r="W42" s="22">
        <v>2325048</v>
      </c>
      <c r="X42" s="22">
        <v>18606906</v>
      </c>
      <c r="Y42" s="22">
        <v>-16281858</v>
      </c>
      <c r="Z42" s="23">
        <v>-87.5043814377307</v>
      </c>
      <c r="AA42" s="20">
        <v>24809230</v>
      </c>
    </row>
    <row r="43" spans="1:27" x14ac:dyDescent="0.25">
      <c r="A43" s="19" t="s">
        <v>69</v>
      </c>
      <c r="B43" s="15" t="s">
        <v>32</v>
      </c>
      <c r="C43" s="20">
        <v>16721369</v>
      </c>
      <c r="D43" s="20">
        <v>0</v>
      </c>
      <c r="E43" s="21">
        <v>16613872</v>
      </c>
      <c r="F43" s="22">
        <v>16249658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12187233</v>
      </c>
      <c r="Y43" s="22">
        <v>-12187233</v>
      </c>
      <c r="Z43" s="23">
        <v>-100</v>
      </c>
      <c r="AA43" s="20">
        <v>16249658</v>
      </c>
    </row>
    <row r="44" spans="1:27" x14ac:dyDescent="0.25">
      <c r="A44" s="19" t="s">
        <v>70</v>
      </c>
      <c r="B44" s="15" t="s">
        <v>32</v>
      </c>
      <c r="C44" s="20">
        <v>24091280</v>
      </c>
      <c r="D44" s="20">
        <v>0</v>
      </c>
      <c r="E44" s="21">
        <v>14525312</v>
      </c>
      <c r="F44" s="22">
        <v>15307267</v>
      </c>
      <c r="G44" s="22">
        <v>562448</v>
      </c>
      <c r="H44" s="22">
        <v>880192</v>
      </c>
      <c r="I44" s="22">
        <v>576482</v>
      </c>
      <c r="J44" s="22">
        <v>2019122</v>
      </c>
      <c r="K44" s="22">
        <v>704215</v>
      </c>
      <c r="L44" s="22">
        <v>1012846</v>
      </c>
      <c r="M44" s="22">
        <v>790964</v>
      </c>
      <c r="N44" s="22">
        <v>2508025</v>
      </c>
      <c r="O44" s="22">
        <v>1048302</v>
      </c>
      <c r="P44" s="22">
        <v>1083289</v>
      </c>
      <c r="Q44" s="22">
        <v>982441</v>
      </c>
      <c r="R44" s="22">
        <v>3114032</v>
      </c>
      <c r="S44" s="22">
        <v>0</v>
      </c>
      <c r="T44" s="22">
        <v>0</v>
      </c>
      <c r="U44" s="22">
        <v>0</v>
      </c>
      <c r="V44" s="22">
        <v>0</v>
      </c>
      <c r="W44" s="22">
        <v>7641179</v>
      </c>
      <c r="X44" s="22">
        <v>11553641</v>
      </c>
      <c r="Y44" s="22">
        <v>-3912462</v>
      </c>
      <c r="Z44" s="23">
        <v>-33.863454819134503</v>
      </c>
      <c r="AA44" s="20">
        <v>15307267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37864774</v>
      </c>
      <c r="D46" s="20">
        <v>0</v>
      </c>
      <c r="E46" s="21">
        <v>11689259</v>
      </c>
      <c r="F46" s="22">
        <v>11750769</v>
      </c>
      <c r="G46" s="22">
        <v>0</v>
      </c>
      <c r="H46" s="22">
        <v>4052</v>
      </c>
      <c r="I46" s="22">
        <v>976</v>
      </c>
      <c r="J46" s="22">
        <v>5028</v>
      </c>
      <c r="K46" s="22">
        <v>139849</v>
      </c>
      <c r="L46" s="22">
        <v>277412</v>
      </c>
      <c r="M46" s="22">
        <v>95580</v>
      </c>
      <c r="N46" s="22">
        <v>512841</v>
      </c>
      <c r="O46" s="22">
        <v>124025</v>
      </c>
      <c r="P46" s="22">
        <v>74176</v>
      </c>
      <c r="Q46" s="22">
        <v>104987</v>
      </c>
      <c r="R46" s="22">
        <v>303188</v>
      </c>
      <c r="S46" s="22">
        <v>0</v>
      </c>
      <c r="T46" s="22">
        <v>0</v>
      </c>
      <c r="U46" s="22">
        <v>0</v>
      </c>
      <c r="V46" s="22">
        <v>0</v>
      </c>
      <c r="W46" s="22">
        <v>821057</v>
      </c>
      <c r="X46" s="22">
        <v>10313040</v>
      </c>
      <c r="Y46" s="22">
        <v>-9491983</v>
      </c>
      <c r="Z46" s="23">
        <v>-92.038652036644862</v>
      </c>
      <c r="AA46" s="20">
        <v>11750769</v>
      </c>
    </row>
    <row r="47" spans="1:27" x14ac:dyDescent="0.25">
      <c r="A47" s="19" t="s">
        <v>73</v>
      </c>
      <c r="B47" s="15" t="s">
        <v>32</v>
      </c>
      <c r="C47" s="20">
        <v>5096926</v>
      </c>
      <c r="D47" s="20">
        <v>0</v>
      </c>
      <c r="E47" s="21">
        <v>16604644</v>
      </c>
      <c r="F47" s="22">
        <v>14434278</v>
      </c>
      <c r="G47" s="22">
        <v>239604</v>
      </c>
      <c r="H47" s="22">
        <v>242581</v>
      </c>
      <c r="I47" s="22">
        <v>331792</v>
      </c>
      <c r="J47" s="22">
        <v>813977</v>
      </c>
      <c r="K47" s="22">
        <v>409834</v>
      </c>
      <c r="L47" s="22">
        <v>584261</v>
      </c>
      <c r="M47" s="22">
        <v>264859</v>
      </c>
      <c r="N47" s="22">
        <v>1258954</v>
      </c>
      <c r="O47" s="22">
        <v>729638</v>
      </c>
      <c r="P47" s="22">
        <v>979937</v>
      </c>
      <c r="Q47" s="22">
        <v>1041599</v>
      </c>
      <c r="R47" s="22">
        <v>2751174</v>
      </c>
      <c r="S47" s="22">
        <v>0</v>
      </c>
      <c r="T47" s="22">
        <v>0</v>
      </c>
      <c r="U47" s="22">
        <v>0</v>
      </c>
      <c r="V47" s="22">
        <v>0</v>
      </c>
      <c r="W47" s="22">
        <v>4824105</v>
      </c>
      <c r="X47" s="22">
        <v>10751402</v>
      </c>
      <c r="Y47" s="22">
        <v>-5927297</v>
      </c>
      <c r="Z47" s="23">
        <v>-55.130456474420733</v>
      </c>
      <c r="AA47" s="20">
        <v>14434278</v>
      </c>
    </row>
    <row r="48" spans="1:27" x14ac:dyDescent="0.25">
      <c r="A48" s="19" t="s">
        <v>74</v>
      </c>
      <c r="B48" s="15" t="s">
        <v>32</v>
      </c>
      <c r="C48" s="20">
        <v>9435</v>
      </c>
      <c r="D48" s="20">
        <v>0</v>
      </c>
      <c r="E48" s="21">
        <v>318000</v>
      </c>
      <c r="F48" s="22">
        <v>318000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238500</v>
      </c>
      <c r="Y48" s="22">
        <v>-238500</v>
      </c>
      <c r="Z48" s="23">
        <v>-100</v>
      </c>
      <c r="AA48" s="20">
        <v>318000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437169902</v>
      </c>
      <c r="D50" s="29">
        <f t="shared" ref="D50:Y50" si="1">SUM(D37:D49)</f>
        <v>0</v>
      </c>
      <c r="E50" s="30">
        <f t="shared" si="1"/>
        <v>420902440</v>
      </c>
      <c r="F50" s="31">
        <f t="shared" si="1"/>
        <v>413801847</v>
      </c>
      <c r="G50" s="31">
        <f t="shared" si="1"/>
        <v>16096668</v>
      </c>
      <c r="H50" s="31">
        <f t="shared" si="1"/>
        <v>23547634</v>
      </c>
      <c r="I50" s="31">
        <f t="shared" si="1"/>
        <v>18940318</v>
      </c>
      <c r="J50" s="31">
        <f t="shared" si="1"/>
        <v>58584620</v>
      </c>
      <c r="K50" s="31">
        <f t="shared" si="1"/>
        <v>20322556</v>
      </c>
      <c r="L50" s="31">
        <f t="shared" si="1"/>
        <v>24734021</v>
      </c>
      <c r="M50" s="31">
        <f t="shared" si="1"/>
        <v>20176876</v>
      </c>
      <c r="N50" s="31">
        <f t="shared" si="1"/>
        <v>65233453</v>
      </c>
      <c r="O50" s="31">
        <f t="shared" si="1"/>
        <v>19896961</v>
      </c>
      <c r="P50" s="31">
        <f t="shared" si="1"/>
        <v>14280074</v>
      </c>
      <c r="Q50" s="31">
        <f t="shared" si="1"/>
        <v>38579953</v>
      </c>
      <c r="R50" s="31">
        <f t="shared" si="1"/>
        <v>72756988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196575061</v>
      </c>
      <c r="X50" s="31">
        <f t="shared" si="1"/>
        <v>308562848</v>
      </c>
      <c r="Y50" s="31">
        <f t="shared" si="1"/>
        <v>-111987787</v>
      </c>
      <c r="Z50" s="32">
        <f>+IF(X50&lt;&gt;0,+(Y50/X50)*100,0)</f>
        <v>-36.293347603532624</v>
      </c>
      <c r="AA50" s="29">
        <f>SUM(AA37:AA49)</f>
        <v>413801847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44181567</v>
      </c>
      <c r="D51" s="39">
        <f t="shared" si="2"/>
        <v>0</v>
      </c>
      <c r="E51" s="40">
        <f t="shared" si="2"/>
        <v>113095008</v>
      </c>
      <c r="F51" s="41">
        <f t="shared" si="2"/>
        <v>138359439</v>
      </c>
      <c r="G51" s="41">
        <f t="shared" si="2"/>
        <v>40208806</v>
      </c>
      <c r="H51" s="41">
        <f t="shared" si="2"/>
        <v>11045311</v>
      </c>
      <c r="I51" s="41">
        <f t="shared" si="2"/>
        <v>16613239</v>
      </c>
      <c r="J51" s="41">
        <f t="shared" si="2"/>
        <v>67867356</v>
      </c>
      <c r="K51" s="41">
        <f t="shared" si="2"/>
        <v>14078508</v>
      </c>
      <c r="L51" s="41">
        <f t="shared" si="2"/>
        <v>10285250</v>
      </c>
      <c r="M51" s="41">
        <f t="shared" si="2"/>
        <v>28773622</v>
      </c>
      <c r="N51" s="41">
        <f t="shared" si="2"/>
        <v>53137380</v>
      </c>
      <c r="O51" s="41">
        <f t="shared" si="2"/>
        <v>16778317</v>
      </c>
      <c r="P51" s="41">
        <f t="shared" si="2"/>
        <v>26326410</v>
      </c>
      <c r="Q51" s="41">
        <f t="shared" si="2"/>
        <v>9447657</v>
      </c>
      <c r="R51" s="41">
        <f t="shared" si="2"/>
        <v>52552384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173557120</v>
      </c>
      <c r="X51" s="41">
        <f t="shared" si="2"/>
        <v>98526589</v>
      </c>
      <c r="Y51" s="41">
        <f t="shared" si="2"/>
        <v>75030531</v>
      </c>
      <c r="Z51" s="42">
        <f>+IF(X51&lt;&gt;0,+(Y51/X51)*100,0)</f>
        <v>76.152571363248953</v>
      </c>
      <c r="AA51" s="39">
        <f>+AA35-AA50</f>
        <v>138359439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44181567</v>
      </c>
      <c r="D54" s="48">
        <f t="shared" si="3"/>
        <v>0</v>
      </c>
      <c r="E54" s="49">
        <f t="shared" si="3"/>
        <v>113095008</v>
      </c>
      <c r="F54" s="50">
        <f t="shared" si="3"/>
        <v>138359439</v>
      </c>
      <c r="G54" s="50">
        <f t="shared" si="3"/>
        <v>40208806</v>
      </c>
      <c r="H54" s="50">
        <f t="shared" si="3"/>
        <v>11045311</v>
      </c>
      <c r="I54" s="50">
        <f t="shared" si="3"/>
        <v>16613239</v>
      </c>
      <c r="J54" s="50">
        <f t="shared" si="3"/>
        <v>67867356</v>
      </c>
      <c r="K54" s="50">
        <f t="shared" si="3"/>
        <v>14078508</v>
      </c>
      <c r="L54" s="50">
        <f t="shared" si="3"/>
        <v>10285250</v>
      </c>
      <c r="M54" s="50">
        <f t="shared" si="3"/>
        <v>28773622</v>
      </c>
      <c r="N54" s="50">
        <f t="shared" si="3"/>
        <v>53137380</v>
      </c>
      <c r="O54" s="50">
        <f t="shared" si="3"/>
        <v>16778317</v>
      </c>
      <c r="P54" s="50">
        <f t="shared" si="3"/>
        <v>26326410</v>
      </c>
      <c r="Q54" s="50">
        <f t="shared" si="3"/>
        <v>9447657</v>
      </c>
      <c r="R54" s="50">
        <f t="shared" si="3"/>
        <v>52552384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173557120</v>
      </c>
      <c r="X54" s="50">
        <f t="shared" si="3"/>
        <v>98526589</v>
      </c>
      <c r="Y54" s="50">
        <f t="shared" si="3"/>
        <v>75030531</v>
      </c>
      <c r="Z54" s="51">
        <f>+IF(X54&lt;&gt;0,+(Y54/X54)*100,0)</f>
        <v>76.152571363248953</v>
      </c>
      <c r="AA54" s="48">
        <f>SUM(AA51:AA53)</f>
        <v>138359439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44181567</v>
      </c>
      <c r="D56" s="54">
        <f>+D54-D55</f>
        <v>0</v>
      </c>
      <c r="E56" s="55">
        <f t="shared" si="4"/>
        <v>113095008</v>
      </c>
      <c r="F56" s="56">
        <f t="shared" si="4"/>
        <v>138359439</v>
      </c>
      <c r="G56" s="56">
        <f t="shared" si="4"/>
        <v>40208806</v>
      </c>
      <c r="H56" s="56">
        <f t="shared" si="4"/>
        <v>11045311</v>
      </c>
      <c r="I56" s="56">
        <f t="shared" si="4"/>
        <v>16613239</v>
      </c>
      <c r="J56" s="56">
        <f t="shared" si="4"/>
        <v>67867356</v>
      </c>
      <c r="K56" s="56">
        <f t="shared" si="4"/>
        <v>14078508</v>
      </c>
      <c r="L56" s="56">
        <f t="shared" si="4"/>
        <v>10285250</v>
      </c>
      <c r="M56" s="56">
        <f t="shared" si="4"/>
        <v>28773622</v>
      </c>
      <c r="N56" s="56">
        <f t="shared" si="4"/>
        <v>53137380</v>
      </c>
      <c r="O56" s="56">
        <f t="shared" si="4"/>
        <v>16778317</v>
      </c>
      <c r="P56" s="56">
        <f t="shared" si="4"/>
        <v>26326410</v>
      </c>
      <c r="Q56" s="56">
        <f t="shared" si="4"/>
        <v>9447657</v>
      </c>
      <c r="R56" s="56">
        <f t="shared" si="4"/>
        <v>52552384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173557120</v>
      </c>
      <c r="X56" s="56">
        <f t="shared" si="4"/>
        <v>98526589</v>
      </c>
      <c r="Y56" s="56">
        <f t="shared" si="4"/>
        <v>75030531</v>
      </c>
      <c r="Z56" s="57">
        <f>+IF(X56&lt;&gt;0,+(Y56/X56)*100,0)</f>
        <v>76.152571363248953</v>
      </c>
      <c r="AA56" s="54">
        <f>+AA54-AA55</f>
        <v>138359439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44181567</v>
      </c>
      <c r="D59" s="48">
        <f>SUM(D56:D58)</f>
        <v>0</v>
      </c>
      <c r="E59" s="49">
        <f t="shared" si="5"/>
        <v>113095008</v>
      </c>
      <c r="F59" s="50">
        <f t="shared" si="5"/>
        <v>138359439</v>
      </c>
      <c r="G59" s="50">
        <f t="shared" si="5"/>
        <v>40208806</v>
      </c>
      <c r="H59" s="50">
        <f t="shared" si="5"/>
        <v>11045311</v>
      </c>
      <c r="I59" s="50">
        <f t="shared" si="5"/>
        <v>16613239</v>
      </c>
      <c r="J59" s="50">
        <f t="shared" si="5"/>
        <v>67867356</v>
      </c>
      <c r="K59" s="50">
        <f t="shared" si="5"/>
        <v>14078508</v>
      </c>
      <c r="L59" s="50">
        <f t="shared" si="5"/>
        <v>10285250</v>
      </c>
      <c r="M59" s="50">
        <f t="shared" si="5"/>
        <v>28773622</v>
      </c>
      <c r="N59" s="50">
        <f t="shared" si="5"/>
        <v>53137380</v>
      </c>
      <c r="O59" s="50">
        <f t="shared" si="5"/>
        <v>16778317</v>
      </c>
      <c r="P59" s="50">
        <f t="shared" si="5"/>
        <v>26326410</v>
      </c>
      <c r="Q59" s="50">
        <f t="shared" si="5"/>
        <v>9447657</v>
      </c>
      <c r="R59" s="50">
        <f t="shared" si="5"/>
        <v>52552384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173557120</v>
      </c>
      <c r="X59" s="50">
        <f t="shared" si="5"/>
        <v>98526589</v>
      </c>
      <c r="Y59" s="50">
        <f t="shared" si="5"/>
        <v>75030531</v>
      </c>
      <c r="Z59" s="51">
        <f>+IF(X59&lt;&gt;0,+(Y59/X59)*100,0)</f>
        <v>76.152571363248953</v>
      </c>
      <c r="AA59" s="48">
        <f>SUM(AA56:AA58)</f>
        <v>138359439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44181567</v>
      </c>
      <c r="D62" s="65">
        <f>SUM(D59:D61)</f>
        <v>0</v>
      </c>
      <c r="E62" s="66">
        <f t="shared" si="6"/>
        <v>113095008</v>
      </c>
      <c r="F62" s="67">
        <f t="shared" si="6"/>
        <v>138359439</v>
      </c>
      <c r="G62" s="67">
        <f t="shared" si="6"/>
        <v>40208806</v>
      </c>
      <c r="H62" s="67">
        <f t="shared" si="6"/>
        <v>11045311</v>
      </c>
      <c r="I62" s="67">
        <f t="shared" si="6"/>
        <v>16613239</v>
      </c>
      <c r="J62" s="67">
        <f t="shared" si="6"/>
        <v>67867356</v>
      </c>
      <c r="K62" s="67">
        <f t="shared" si="6"/>
        <v>14078508</v>
      </c>
      <c r="L62" s="67">
        <f t="shared" si="6"/>
        <v>10285250</v>
      </c>
      <c r="M62" s="67">
        <f t="shared" si="6"/>
        <v>28773622</v>
      </c>
      <c r="N62" s="67">
        <f t="shared" si="6"/>
        <v>53137380</v>
      </c>
      <c r="O62" s="67">
        <f t="shared" si="6"/>
        <v>16778317</v>
      </c>
      <c r="P62" s="67">
        <f t="shared" si="6"/>
        <v>26326410</v>
      </c>
      <c r="Q62" s="67">
        <f t="shared" si="6"/>
        <v>9447657</v>
      </c>
      <c r="R62" s="67">
        <f t="shared" si="6"/>
        <v>52552384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173557120</v>
      </c>
      <c r="X62" s="67">
        <f t="shared" si="6"/>
        <v>98526589</v>
      </c>
      <c r="Y62" s="67">
        <f t="shared" si="6"/>
        <v>75030531</v>
      </c>
      <c r="Z62" s="68">
        <f>+IF(X62&lt;&gt;0,+(Y62/X62)*100,0)</f>
        <v>76.152571363248953</v>
      </c>
      <c r="AA62" s="65">
        <f>SUM(AA59:AA61)</f>
        <v>138359439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8B12AB-A8FD-4F32-AA1C-FD652BF33212}"/>
</file>

<file path=customXml/itemProps2.xml><?xml version="1.0" encoding="utf-8"?>
<ds:datastoreItem xmlns:ds="http://schemas.openxmlformats.org/officeDocument/2006/customXml" ds:itemID="{6A8679E4-1D8B-489A-89D4-55F39C327E83}"/>
</file>

<file path=customXml/itemProps3.xml><?xml version="1.0" encoding="utf-8"?>
<ds:datastoreItem xmlns:ds="http://schemas.openxmlformats.org/officeDocument/2006/customXml" ds:itemID="{8440D3D9-630E-4E5C-B431-D1ECBD1577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2026-05-12T13:28:09Z</dcterms:created>
  <dcterms:modified xsi:type="dcterms:W3CDTF">2026-05-12T13:28:50Z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